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wfs\栄区\03地域振興課\地域振興課共有\211_施設\020_施設運営\100_指定管理者公募\004_第５期公募（TC・CH・スポセン公会堂・リリス・老福・ログ）\040_公募要項\公会堂・スポーツセンター\確定版\様式集\"/>
    </mc:Choice>
  </mc:AlternateContent>
  <xr:revisionPtr revIDLastSave="0" documentId="13_ncr:1_{10118B42-3189-41B1-8D30-C2A691F7854D}" xr6:coauthVersionLast="47" xr6:coauthVersionMax="47" xr10:uidLastSave="{00000000-0000-0000-0000-000000000000}"/>
  <bookViews>
    <workbookView xWindow="-120" yWindow="-120" windowWidth="20730" windowHeight="11040" xr2:uid="{00000000-000D-0000-FFFF-FFFF00000000}"/>
  </bookViews>
  <sheets>
    <sheet name="様式28‐4総括表" sheetId="4" r:id="rId1"/>
    <sheet name="様式28-1総括表（単年度）" sheetId="1" r:id="rId2"/>
    <sheet name="28-2（収入内訳）" sheetId="2" r:id="rId3"/>
    <sheet name="28-3（支出内訳）" sheetId="3" r:id="rId4"/>
  </sheets>
  <definedNames>
    <definedName name="_xlnm.Print_Area" localSheetId="1">'様式28-1総括表（単年度）'!$A$1:$F$39</definedName>
    <definedName name="_xlnm.Print_Area" localSheetId="0">様式28‐4総括表!$A$1:$J$85</definedName>
    <definedName name="Z_BA08ECBD_8CE9_4A6A_AF98_BD77B100E6A8_.wvu.PrintArea" localSheetId="1" hidden="1">'様式28-1総括表（単年度）'!$A$1:$F$39</definedName>
  </definedNames>
  <calcPr calcId="191029"/>
  <customWorkbookViews>
    <customWorkbookView name="sysmente - 個人用ビュー" guid="{BA08ECBD-8CE9-4A6A-AF98-BD77B100E6A8}" mergeInterval="0" personalView="1" xWindow="586" yWindow="10" windowWidth="903" windowHeight="69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6" i="4" l="1"/>
  <c r="G76" i="4"/>
  <c r="H76" i="4"/>
  <c r="I76" i="4"/>
  <c r="E76" i="4"/>
  <c r="F52" i="4"/>
  <c r="F51" i="4" s="1"/>
  <c r="G52" i="4"/>
  <c r="G51" i="4" s="1"/>
  <c r="H52" i="4"/>
  <c r="I52" i="4"/>
  <c r="H51" i="4"/>
  <c r="I51" i="4"/>
  <c r="F60" i="4"/>
  <c r="F56" i="4" s="1"/>
  <c r="G60" i="4"/>
  <c r="G56" i="4" s="1"/>
  <c r="H60" i="4"/>
  <c r="I60" i="4"/>
  <c r="H56" i="4"/>
  <c r="I56" i="4"/>
  <c r="E73" i="4"/>
  <c r="E68" i="4"/>
  <c r="E32" i="4"/>
  <c r="E25" i="4"/>
  <c r="F25" i="4" l="1"/>
  <c r="F21" i="4" l="1"/>
  <c r="G21" i="4"/>
  <c r="H21" i="4"/>
  <c r="I21" i="4"/>
  <c r="F15" i="4"/>
  <c r="G15" i="4"/>
  <c r="H15" i="4"/>
  <c r="I15" i="4"/>
  <c r="E15" i="4"/>
  <c r="E21" i="4" s="1"/>
  <c r="I73" i="4"/>
  <c r="H73" i="4"/>
  <c r="G73" i="4"/>
  <c r="F73" i="4"/>
  <c r="I68" i="4"/>
  <c r="H68" i="4"/>
  <c r="G68" i="4"/>
  <c r="F68" i="4"/>
  <c r="E60" i="4"/>
  <c r="E56" i="4" s="1"/>
  <c r="E52" i="4"/>
  <c r="E51" i="4" s="1"/>
  <c r="I49" i="4"/>
  <c r="H49" i="4"/>
  <c r="G49" i="4"/>
  <c r="F49" i="4"/>
  <c r="E49" i="4"/>
  <c r="I38" i="4"/>
  <c r="I32" i="4" s="1"/>
  <c r="H38" i="4"/>
  <c r="H32" i="4" s="1"/>
  <c r="G38" i="4"/>
  <c r="G32" i="4" s="1"/>
  <c r="F38" i="4"/>
  <c r="E38" i="4"/>
  <c r="F32" i="4"/>
  <c r="I25" i="4"/>
  <c r="H25" i="4"/>
  <c r="G25" i="4"/>
  <c r="I77" i="4" l="1"/>
  <c r="E77" i="4"/>
  <c r="F77" i="4"/>
  <c r="G77" i="4"/>
  <c r="H77" i="4"/>
  <c r="D17" i="1" l="1"/>
  <c r="D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平野 慎太郎</author>
  </authors>
  <commentList>
    <comment ref="D39" authorId="0" shapeId="0" xr:uid="{FA928444-D1E7-4AA1-BE2E-9A2FE3F61FAB}">
      <text>
        <r>
          <rPr>
            <b/>
            <sz val="9"/>
            <color indexed="81"/>
            <rFont val="MS P ゴシック"/>
            <family val="3"/>
            <charset val="128"/>
          </rPr>
          <t xml:space="preserve">目的外使用料の記載について
</t>
        </r>
        <r>
          <rPr>
            <sz val="9"/>
            <color indexed="81"/>
            <rFont val="MS P ゴシック"/>
            <family val="3"/>
            <charset val="128"/>
          </rPr>
          <t>・指定管理事業の実施に係る目的外使用料はこちらに記載してください。
・自主事業の実施に係る目的外使用料は自主事業費支出（73行）に記載してください。</t>
        </r>
      </text>
    </comment>
    <comment ref="D53" authorId="0" shapeId="0" xr:uid="{D5DFFC19-D69E-4D08-B755-04707B1CDBD3}">
      <text>
        <r>
          <rPr>
            <b/>
            <sz val="9"/>
            <color indexed="81"/>
            <rFont val="MS P ゴシック"/>
            <family val="3"/>
            <charset val="128"/>
          </rPr>
          <t xml:space="preserve">自販機等の設置に係る電気料金について
</t>
        </r>
        <r>
          <rPr>
            <sz val="9"/>
            <color indexed="81"/>
            <rFont val="MS P ゴシック"/>
            <family val="3"/>
            <charset val="128"/>
          </rPr>
          <t>・指定管理事業として扱う場合はこちらに記載してください。
・自主事業として扱う場合は自主事業費支出（73行）に記載してください。
・管理許可で自販機設置を行う場合は管理許可により行う事業費支出（77行）に記載してください。</t>
        </r>
      </text>
    </comment>
    <comment ref="B81" authorId="1" shapeId="0" xr:uid="{E5569083-3883-46AD-BA9B-AB1AF3B6273B}">
      <text>
        <r>
          <rPr>
            <b/>
            <sz val="9"/>
            <color indexed="81"/>
            <rFont val="MS P ゴシック"/>
            <family val="3"/>
            <charset val="128"/>
          </rPr>
          <t>自主事業に係る経費は原則、指定管理業務の収支と区分し、こちらに記載してください。</t>
        </r>
      </text>
    </comment>
    <comment ref="B85" authorId="0" shapeId="0" xr:uid="{3E02B13D-F592-466F-AB8A-AEE7E2C4D135}">
      <text>
        <r>
          <rPr>
            <b/>
            <sz val="9"/>
            <color indexed="81"/>
            <rFont val="MS P ゴシック"/>
            <family val="3"/>
            <charset val="128"/>
          </rPr>
          <t>個別法に基づき、管理許可で運営している自販機や駐車場等の収支については、こちらに記載してください。</t>
        </r>
      </text>
    </comment>
  </commentList>
</comments>
</file>

<file path=xl/sharedStrings.xml><?xml version="1.0" encoding="utf-8"?>
<sst xmlns="http://schemas.openxmlformats.org/spreadsheetml/2006/main" count="306" uniqueCount="268">
  <si>
    <t>人件費</t>
    <rPh sb="0" eb="3">
      <t>ジンケンヒ</t>
    </rPh>
    <phoneticPr fontId="2"/>
  </si>
  <si>
    <t>事務費</t>
    <rPh sb="0" eb="2">
      <t>ジム</t>
    </rPh>
    <rPh sb="2" eb="3">
      <t>ヒ</t>
    </rPh>
    <phoneticPr fontId="2"/>
  </si>
  <si>
    <t>電気料金</t>
    <rPh sb="0" eb="2">
      <t>デンキ</t>
    </rPh>
    <rPh sb="2" eb="4">
      <t>リョウキン</t>
    </rPh>
    <phoneticPr fontId="2"/>
  </si>
  <si>
    <t>ガス料金</t>
    <rPh sb="2" eb="4">
      <t>リョウキン</t>
    </rPh>
    <phoneticPr fontId="2"/>
  </si>
  <si>
    <t>上下水道料金</t>
    <rPh sb="0" eb="2">
      <t>ジョウゲ</t>
    </rPh>
    <rPh sb="2" eb="4">
      <t>スイドウ</t>
    </rPh>
    <rPh sb="4" eb="6">
      <t>リョウキン</t>
    </rPh>
    <phoneticPr fontId="2"/>
  </si>
  <si>
    <t>修繕費</t>
    <rPh sb="0" eb="3">
      <t>シュウゼンヒ</t>
    </rPh>
    <phoneticPr fontId="2"/>
  </si>
  <si>
    <t>事務経費</t>
    <rPh sb="0" eb="2">
      <t>ジム</t>
    </rPh>
    <rPh sb="2" eb="4">
      <t>ケイヒ</t>
    </rPh>
    <phoneticPr fontId="2"/>
  </si>
  <si>
    <t>（単位：千円）</t>
    <rPh sb="1" eb="3">
      <t>タンイ</t>
    </rPh>
    <rPh sb="4" eb="6">
      <t>センエン</t>
    </rPh>
    <phoneticPr fontId="2"/>
  </si>
  <si>
    <t>内　　容　　等</t>
    <rPh sb="0" eb="1">
      <t>ウチ</t>
    </rPh>
    <rPh sb="3" eb="4">
      <t>カタチ</t>
    </rPh>
    <rPh sb="6" eb="7">
      <t>トウ</t>
    </rPh>
    <phoneticPr fontId="2"/>
  </si>
  <si>
    <t>金　　額</t>
    <rPh sb="0" eb="1">
      <t>キン</t>
    </rPh>
    <rPh sb="3" eb="4">
      <t>ガク</t>
    </rPh>
    <phoneticPr fontId="2"/>
  </si>
  <si>
    <t>項  　目</t>
    <rPh sb="0" eb="1">
      <t>コウ</t>
    </rPh>
    <rPh sb="4" eb="5">
      <t>メ</t>
    </rPh>
    <phoneticPr fontId="2"/>
  </si>
  <si>
    <t>公租公課</t>
    <rPh sb="0" eb="2">
      <t>コウソ</t>
    </rPh>
    <rPh sb="2" eb="4">
      <t>コウカ</t>
    </rPh>
    <phoneticPr fontId="2"/>
  </si>
  <si>
    <t>１　収入の部</t>
    <rPh sb="2" eb="4">
      <t>シュウニュウ</t>
    </rPh>
    <rPh sb="5" eb="6">
      <t>ブ</t>
    </rPh>
    <phoneticPr fontId="2"/>
  </si>
  <si>
    <t>利用料金収入</t>
    <rPh sb="0" eb="2">
      <t>リヨウ</t>
    </rPh>
    <rPh sb="2" eb="4">
      <t>リョウキン</t>
    </rPh>
    <rPh sb="4" eb="6">
      <t>シュウニュウ</t>
    </rPh>
    <phoneticPr fontId="2"/>
  </si>
  <si>
    <t>単独団体名・共同事業体名</t>
    <rPh sb="0" eb="2">
      <t>タンドク</t>
    </rPh>
    <rPh sb="4" eb="5">
      <t>メイ</t>
    </rPh>
    <rPh sb="6" eb="8">
      <t>キョウドウ</t>
    </rPh>
    <rPh sb="8" eb="11">
      <t>ジギョウタイ</t>
    </rPh>
    <rPh sb="11" eb="12">
      <t>メイ</t>
    </rPh>
    <phoneticPr fontId="2"/>
  </si>
  <si>
    <t>施設名</t>
    <rPh sb="0" eb="2">
      <t>シセツ</t>
    </rPh>
    <rPh sb="2" eb="3">
      <t>メイ</t>
    </rPh>
    <phoneticPr fontId="2"/>
  </si>
  <si>
    <t>Ⅰ．指定管理料</t>
    <rPh sb="2" eb="4">
      <t>シテイ</t>
    </rPh>
    <rPh sb="4" eb="6">
      <t>カンリ</t>
    </rPh>
    <rPh sb="6" eb="7">
      <t>リョウ</t>
    </rPh>
    <phoneticPr fontId="2"/>
  </si>
  <si>
    <t>項　　　　　目</t>
    <rPh sb="0" eb="1">
      <t>コウ</t>
    </rPh>
    <rPh sb="6" eb="7">
      <t>メ</t>
    </rPh>
    <phoneticPr fontId="2"/>
  </si>
  <si>
    <t>備　　　考</t>
    <rPh sb="0" eb="1">
      <t>ソナエ</t>
    </rPh>
    <rPh sb="4" eb="5">
      <t>コウ</t>
    </rPh>
    <phoneticPr fontId="2"/>
  </si>
  <si>
    <t>人件費 [ａ]</t>
    <rPh sb="0" eb="3">
      <t>ジンケンヒ</t>
    </rPh>
    <phoneticPr fontId="2"/>
  </si>
  <si>
    <t>【ウ】－【ア】</t>
    <phoneticPr fontId="2"/>
  </si>
  <si>
    <t>事務費 [ｂ]</t>
    <rPh sb="0" eb="3">
      <t>ジムヒ</t>
    </rPh>
    <phoneticPr fontId="2"/>
  </si>
  <si>
    <t>管理費Ａ</t>
    <rPh sb="0" eb="3">
      <t>カンリヒ</t>
    </rPh>
    <phoneticPr fontId="2"/>
  </si>
  <si>
    <t>管理費Ｂ</t>
    <rPh sb="0" eb="3">
      <t>カンリヒ</t>
    </rPh>
    <phoneticPr fontId="2"/>
  </si>
  <si>
    <t>小　計</t>
    <rPh sb="0" eb="1">
      <t>ショウ</t>
    </rPh>
    <rPh sb="2" eb="3">
      <t>ケイ</t>
    </rPh>
    <phoneticPr fontId="2"/>
  </si>
  <si>
    <t>小　計　【ア】</t>
    <rPh sb="0" eb="1">
      <t>ショウ</t>
    </rPh>
    <rPh sb="2" eb="3">
      <t>ケイ</t>
    </rPh>
    <phoneticPr fontId="2"/>
  </si>
  <si>
    <t>小　計　【ウ】</t>
    <rPh sb="0" eb="1">
      <t>ショウ</t>
    </rPh>
    <rPh sb="2" eb="3">
      <t>ケイ</t>
    </rPh>
    <phoneticPr fontId="2"/>
  </si>
  <si>
    <t>２　支出の部</t>
    <rPh sb="2" eb="4">
      <t>シシュツ</t>
    </rPh>
    <rPh sb="5" eb="6">
      <t>ブ</t>
    </rPh>
    <phoneticPr fontId="2"/>
  </si>
  <si>
    <t>施設運営収入の計</t>
    <rPh sb="0" eb="2">
      <t>シセツ</t>
    </rPh>
    <rPh sb="2" eb="4">
      <t>ウンエイ</t>
    </rPh>
    <rPh sb="4" eb="6">
      <t>シュウニュウ</t>
    </rPh>
    <rPh sb="7" eb="8">
      <t>ケイ</t>
    </rPh>
    <phoneticPr fontId="2"/>
  </si>
  <si>
    <t>施設管理運営経費の計</t>
    <rPh sb="0" eb="2">
      <t>シセツ</t>
    </rPh>
    <rPh sb="2" eb="4">
      <t>カンリ</t>
    </rPh>
    <rPh sb="4" eb="6">
      <t>ウンエイ</t>
    </rPh>
    <rPh sb="6" eb="8">
      <t>ケイヒ</t>
    </rPh>
    <rPh sb="9" eb="10">
      <t>ケイ</t>
    </rPh>
    <phoneticPr fontId="2"/>
  </si>
  <si>
    <t>施設運営収入計</t>
    <rPh sb="0" eb="2">
      <t>シセツ</t>
    </rPh>
    <rPh sb="2" eb="4">
      <t>ウンエイ</t>
    </rPh>
    <rPh sb="4" eb="6">
      <t>シュウニュウ</t>
    </rPh>
    <rPh sb="6" eb="7">
      <t>ケイ</t>
    </rPh>
    <phoneticPr fontId="2"/>
  </si>
  <si>
    <t>施設管理運営経費計</t>
    <rPh sb="0" eb="2">
      <t>シセツ</t>
    </rPh>
    <rPh sb="2" eb="4">
      <t>カンリ</t>
    </rPh>
    <rPh sb="4" eb="6">
      <t>ウンエイ</t>
    </rPh>
    <rPh sb="6" eb="8">
      <t>ケイヒ</t>
    </rPh>
    <rPh sb="8" eb="9">
      <t>ケイ</t>
    </rPh>
    <phoneticPr fontId="2"/>
  </si>
  <si>
    <t>雑入</t>
    <rPh sb="0" eb="1">
      <t>ザツ</t>
    </rPh>
    <rPh sb="1" eb="2">
      <t>イリ</t>
    </rPh>
    <phoneticPr fontId="2"/>
  </si>
  <si>
    <t>イ</t>
    <phoneticPr fontId="2"/>
  </si>
  <si>
    <t>ウ</t>
    <phoneticPr fontId="2"/>
  </si>
  <si>
    <t>エ</t>
    <phoneticPr fontId="2"/>
  </si>
  <si>
    <t>オ</t>
    <phoneticPr fontId="2"/>
  </si>
  <si>
    <t>ケ</t>
    <phoneticPr fontId="2"/>
  </si>
  <si>
    <t>サ</t>
    <phoneticPr fontId="2"/>
  </si>
  <si>
    <t>シ</t>
    <phoneticPr fontId="2"/>
  </si>
  <si>
    <t>タ</t>
    <phoneticPr fontId="2"/>
  </si>
  <si>
    <t>ツ</t>
    <phoneticPr fontId="2"/>
  </si>
  <si>
    <t>ア～ウ</t>
    <phoneticPr fontId="2"/>
  </si>
  <si>
    <t>ア</t>
    <phoneticPr fontId="2"/>
  </si>
  <si>
    <t>イ</t>
    <phoneticPr fontId="2"/>
  </si>
  <si>
    <t>ウ</t>
    <phoneticPr fontId="2"/>
  </si>
  <si>
    <t>[ａ]</t>
    <phoneticPr fontId="2"/>
  </si>
  <si>
    <t>[ｂ]</t>
    <phoneticPr fontId="2"/>
  </si>
  <si>
    <t>カ</t>
    <phoneticPr fontId="2"/>
  </si>
  <si>
    <t>ク</t>
    <phoneticPr fontId="2"/>
  </si>
  <si>
    <t>コ</t>
    <phoneticPr fontId="2"/>
  </si>
  <si>
    <t>ス</t>
    <phoneticPr fontId="2"/>
  </si>
  <si>
    <t>ソ</t>
    <phoneticPr fontId="2"/>
  </si>
  <si>
    <t>チ</t>
    <phoneticPr fontId="2"/>
  </si>
  <si>
    <t>テ</t>
    <phoneticPr fontId="2"/>
  </si>
  <si>
    <t>ナ</t>
    <phoneticPr fontId="2"/>
  </si>
  <si>
    <t>ア</t>
    <phoneticPr fontId="2"/>
  </si>
  <si>
    <t>[A]</t>
    <phoneticPr fontId="2"/>
  </si>
  <si>
    <t>[B]</t>
    <phoneticPr fontId="2"/>
  </si>
  <si>
    <t>カ</t>
    <phoneticPr fontId="2"/>
  </si>
  <si>
    <t>キ</t>
    <phoneticPr fontId="2"/>
  </si>
  <si>
    <t>ク</t>
    <phoneticPr fontId="2"/>
  </si>
  <si>
    <t>ソ</t>
    <phoneticPr fontId="2"/>
  </si>
  <si>
    <t>チ</t>
    <phoneticPr fontId="2"/>
  </si>
  <si>
    <t>テ</t>
    <phoneticPr fontId="2"/>
  </si>
  <si>
    <t>ト</t>
    <phoneticPr fontId="2"/>
  </si>
  <si>
    <t>ア～ケ</t>
    <phoneticPr fontId="2"/>
  </si>
  <si>
    <t>ソ～ト</t>
    <phoneticPr fontId="2"/>
  </si>
  <si>
    <t>利用料金収入 [Ａ]</t>
    <rPh sb="0" eb="2">
      <t>リヨウ</t>
    </rPh>
    <rPh sb="2" eb="4">
      <t>リョウキン</t>
    </rPh>
    <rPh sb="4" eb="6">
      <t>シュウニュウ</t>
    </rPh>
    <phoneticPr fontId="2"/>
  </si>
  <si>
    <r>
      <t xml:space="preserve">合計金額
</t>
    </r>
    <r>
      <rPr>
        <sz val="10"/>
        <rFont val="ＭＳ ゴシック"/>
        <family val="3"/>
        <charset val="128"/>
      </rPr>
      <t>（単位：千円）</t>
    </r>
    <rPh sb="6" eb="8">
      <t>タンイ</t>
    </rPh>
    <phoneticPr fontId="2"/>
  </si>
  <si>
    <r>
      <t>収入合計</t>
    </r>
    <r>
      <rPr>
        <sz val="8"/>
        <rFont val="ＭＳ ゴシック"/>
        <family val="3"/>
        <charset val="128"/>
      </rPr>
      <t>（【ア】＋【イ】）</t>
    </r>
    <rPh sb="0" eb="2">
      <t>シュウニュウ</t>
    </rPh>
    <rPh sb="2" eb="4">
      <t>ゴウケイ</t>
    </rPh>
    <phoneticPr fontId="2"/>
  </si>
  <si>
    <r>
      <t>指定管理料</t>
    </r>
    <r>
      <rPr>
        <sz val="11"/>
        <rFont val="ＭＳ ゴシック"/>
        <family val="3"/>
        <charset val="128"/>
      </rPr>
      <t>の計</t>
    </r>
    <rPh sb="0" eb="2">
      <t>シテイ</t>
    </rPh>
    <rPh sb="2" eb="4">
      <t>カンリ</t>
    </rPh>
    <rPh sb="4" eb="5">
      <t>リョウ</t>
    </rPh>
    <rPh sb="6" eb="7">
      <t>ケイ</t>
    </rPh>
    <phoneticPr fontId="2"/>
  </si>
  <si>
    <r>
      <t>１　収入の部内訳</t>
    </r>
    <r>
      <rPr>
        <sz val="10"/>
        <rFont val="ＭＳ ゴシック"/>
        <family val="3"/>
        <charset val="128"/>
      </rPr>
      <t>（指定管理料除く）</t>
    </r>
    <rPh sb="2" eb="4">
      <t>シュウニュウ</t>
    </rPh>
    <rPh sb="5" eb="6">
      <t>ブ</t>
    </rPh>
    <rPh sb="6" eb="8">
      <t>ウチワケ</t>
    </rPh>
    <rPh sb="9" eb="11">
      <t>シテイ</t>
    </rPh>
    <rPh sb="11" eb="13">
      <t>カンリ</t>
    </rPh>
    <rPh sb="13" eb="14">
      <t>リョウ</t>
    </rPh>
    <rPh sb="14" eb="15">
      <t>ノゾ</t>
    </rPh>
    <phoneticPr fontId="2"/>
  </si>
  <si>
    <t>※公租公課欄には、仕入税額控除後の消費税及び地方消費税見込額、その他税額を記載してください。</t>
    <rPh sb="1" eb="3">
      <t>コウソ</t>
    </rPh>
    <rPh sb="3" eb="5">
      <t>コウカ</t>
    </rPh>
    <rPh sb="5" eb="6">
      <t>ラン</t>
    </rPh>
    <rPh sb="9" eb="11">
      <t>シイレ</t>
    </rPh>
    <rPh sb="11" eb="13">
      <t>ゼイガク</t>
    </rPh>
    <rPh sb="13" eb="15">
      <t>コウジョ</t>
    </rPh>
    <rPh sb="15" eb="16">
      <t>ゴ</t>
    </rPh>
    <rPh sb="17" eb="20">
      <t>ショウヒゼイ</t>
    </rPh>
    <rPh sb="20" eb="21">
      <t>オヨ</t>
    </rPh>
    <rPh sb="22" eb="24">
      <t>チホウ</t>
    </rPh>
    <rPh sb="24" eb="27">
      <t>ショウヒゼイ</t>
    </rPh>
    <rPh sb="27" eb="29">
      <t>ミコミ</t>
    </rPh>
    <rPh sb="29" eb="30">
      <t>ガク</t>
    </rPh>
    <rPh sb="33" eb="34">
      <t>タ</t>
    </rPh>
    <rPh sb="34" eb="36">
      <t>ゼイガク</t>
    </rPh>
    <rPh sb="37" eb="39">
      <t>キサイ</t>
    </rPh>
    <phoneticPr fontId="2"/>
  </si>
  <si>
    <t>（単位：千円）</t>
    <rPh sb="1" eb="3">
      <t>タンイ</t>
    </rPh>
    <rPh sb="4" eb="5">
      <t>セン</t>
    </rPh>
    <rPh sb="5" eb="6">
      <t>エン</t>
    </rPh>
    <phoneticPr fontId="2"/>
  </si>
  <si>
    <t>正規雇用職員</t>
    <rPh sb="0" eb="2">
      <t>セイキ</t>
    </rPh>
    <rPh sb="2" eb="4">
      <t>コヨウ</t>
    </rPh>
    <rPh sb="4" eb="6">
      <t>ショクイン</t>
    </rPh>
    <phoneticPr fontId="2"/>
  </si>
  <si>
    <t>臨時雇用職員</t>
    <rPh sb="0" eb="2">
      <t>リンジ</t>
    </rPh>
    <rPh sb="2" eb="4">
      <t>コヨウ</t>
    </rPh>
    <rPh sb="4" eb="6">
      <t>ショクイン</t>
    </rPh>
    <phoneticPr fontId="2"/>
  </si>
  <si>
    <t>対象外の人件費</t>
    <rPh sb="0" eb="3">
      <t>タイショウガイ</t>
    </rPh>
    <rPh sb="4" eb="7">
      <t>ジンケンヒ</t>
    </rPh>
    <phoneticPr fontId="2"/>
  </si>
  <si>
    <t>清掃費</t>
    <rPh sb="0" eb="2">
      <t>セイソウ</t>
    </rPh>
    <rPh sb="2" eb="3">
      <t>ヒ</t>
    </rPh>
    <phoneticPr fontId="2"/>
  </si>
  <si>
    <t>空調衛生設備保守</t>
    <rPh sb="0" eb="2">
      <t>クウチョウ</t>
    </rPh>
    <rPh sb="2" eb="4">
      <t>エイセイ</t>
    </rPh>
    <rPh sb="4" eb="6">
      <t>セツビ</t>
    </rPh>
    <rPh sb="6" eb="8">
      <t>ホシュ</t>
    </rPh>
    <phoneticPr fontId="2"/>
  </si>
  <si>
    <t>消防設備保守</t>
    <rPh sb="0" eb="2">
      <t>ショウボウ</t>
    </rPh>
    <rPh sb="2" eb="4">
      <t>セツビ</t>
    </rPh>
    <rPh sb="4" eb="6">
      <t>ホシュ</t>
    </rPh>
    <phoneticPr fontId="2"/>
  </si>
  <si>
    <t>電気設備保守</t>
    <rPh sb="0" eb="2">
      <t>デンキ</t>
    </rPh>
    <rPh sb="2" eb="4">
      <t>セツビ</t>
    </rPh>
    <rPh sb="4" eb="6">
      <t>ホシュ</t>
    </rPh>
    <phoneticPr fontId="2"/>
  </si>
  <si>
    <t>害虫駆除清掃保守</t>
    <rPh sb="0" eb="2">
      <t>ガイチュウ</t>
    </rPh>
    <rPh sb="2" eb="4">
      <t>クジョ</t>
    </rPh>
    <rPh sb="4" eb="6">
      <t>セイソウ</t>
    </rPh>
    <rPh sb="6" eb="8">
      <t>ホシュ</t>
    </rPh>
    <phoneticPr fontId="2"/>
  </si>
  <si>
    <t>駐車場設備保全費</t>
    <rPh sb="0" eb="3">
      <t>チュウシャジョウ</t>
    </rPh>
    <rPh sb="3" eb="5">
      <t>セツビ</t>
    </rPh>
    <rPh sb="5" eb="7">
      <t>ホゼン</t>
    </rPh>
    <rPh sb="7" eb="8">
      <t>ヒ</t>
    </rPh>
    <phoneticPr fontId="2"/>
  </si>
  <si>
    <t>その他保全費</t>
    <rPh sb="2" eb="3">
      <t>タ</t>
    </rPh>
    <rPh sb="3" eb="5">
      <t>ホゼン</t>
    </rPh>
    <rPh sb="5" eb="6">
      <t>ヒ</t>
    </rPh>
    <phoneticPr fontId="2"/>
  </si>
  <si>
    <t>共益費</t>
    <rPh sb="0" eb="3">
      <t>キョウエキヒ</t>
    </rPh>
    <phoneticPr fontId="2"/>
  </si>
  <si>
    <t>旅費</t>
    <rPh sb="0" eb="2">
      <t>リョヒ</t>
    </rPh>
    <phoneticPr fontId="2"/>
  </si>
  <si>
    <t>消耗品費</t>
    <rPh sb="0" eb="3">
      <t>ショウモウヒン</t>
    </rPh>
    <rPh sb="3" eb="4">
      <t>ヒ</t>
    </rPh>
    <phoneticPr fontId="2"/>
  </si>
  <si>
    <t>会議賄い費</t>
    <rPh sb="0" eb="2">
      <t>カイギ</t>
    </rPh>
    <rPh sb="2" eb="3">
      <t>マカナ</t>
    </rPh>
    <rPh sb="4" eb="5">
      <t>ヒ</t>
    </rPh>
    <phoneticPr fontId="2"/>
  </si>
  <si>
    <t>印刷製本費</t>
    <rPh sb="0" eb="2">
      <t>インサツ</t>
    </rPh>
    <rPh sb="2" eb="4">
      <t>セイホン</t>
    </rPh>
    <rPh sb="4" eb="5">
      <t>ヒ</t>
    </rPh>
    <phoneticPr fontId="2"/>
  </si>
  <si>
    <t>通信費</t>
    <rPh sb="0" eb="3">
      <t>ツウシンヒ</t>
    </rPh>
    <phoneticPr fontId="2"/>
  </si>
  <si>
    <t>備品購入費</t>
    <rPh sb="0" eb="2">
      <t>ビヒン</t>
    </rPh>
    <rPh sb="2" eb="5">
      <t>コウニュウヒ</t>
    </rPh>
    <phoneticPr fontId="2"/>
  </si>
  <si>
    <t>図書購入費</t>
    <rPh sb="0" eb="2">
      <t>トショ</t>
    </rPh>
    <rPh sb="2" eb="4">
      <t>コウニュウ</t>
    </rPh>
    <rPh sb="4" eb="5">
      <t>ヒ</t>
    </rPh>
    <phoneticPr fontId="2"/>
  </si>
  <si>
    <t>施設賠償責任保険</t>
    <rPh sb="0" eb="2">
      <t>シセツ</t>
    </rPh>
    <rPh sb="2" eb="4">
      <t>バイショウ</t>
    </rPh>
    <rPh sb="4" eb="6">
      <t>セキニン</t>
    </rPh>
    <rPh sb="6" eb="8">
      <t>ホケン</t>
    </rPh>
    <phoneticPr fontId="2"/>
  </si>
  <si>
    <t>職員等研修費</t>
    <rPh sb="0" eb="2">
      <t>ショクイン</t>
    </rPh>
    <rPh sb="2" eb="3">
      <t>トウ</t>
    </rPh>
    <rPh sb="3" eb="5">
      <t>ケンシュウ</t>
    </rPh>
    <rPh sb="5" eb="6">
      <t>ヒ</t>
    </rPh>
    <phoneticPr fontId="2"/>
  </si>
  <si>
    <t>振込手数料</t>
    <rPh sb="0" eb="2">
      <t>フリコミ</t>
    </rPh>
    <rPh sb="2" eb="5">
      <t>テスウリョウ</t>
    </rPh>
    <phoneticPr fontId="2"/>
  </si>
  <si>
    <t>リース料</t>
    <rPh sb="3" eb="4">
      <t>リョウ</t>
    </rPh>
    <phoneticPr fontId="2"/>
  </si>
  <si>
    <t>手数料</t>
    <rPh sb="0" eb="3">
      <t>テスウリョウ</t>
    </rPh>
    <phoneticPr fontId="2"/>
  </si>
  <si>
    <t>機械警備費</t>
    <rPh sb="0" eb="2">
      <t>キカイ</t>
    </rPh>
    <rPh sb="2" eb="4">
      <t>ケイビ</t>
    </rPh>
    <rPh sb="4" eb="5">
      <t>ヒ</t>
    </rPh>
    <phoneticPr fontId="2"/>
  </si>
  <si>
    <t>使用料及び賃借料</t>
    <rPh sb="0" eb="3">
      <t>シヨウリョウ</t>
    </rPh>
    <rPh sb="3" eb="4">
      <t>オヨ</t>
    </rPh>
    <rPh sb="5" eb="8">
      <t>チンシャクリョウ</t>
    </rPh>
    <phoneticPr fontId="2"/>
  </si>
  <si>
    <t>設備保全費</t>
    <rPh sb="0" eb="2">
      <t>セツビ</t>
    </rPh>
    <rPh sb="2" eb="4">
      <t>ホゼン</t>
    </rPh>
    <rPh sb="4" eb="5">
      <t>ヒ</t>
    </rPh>
    <phoneticPr fontId="2"/>
  </si>
  <si>
    <t>事業所税</t>
    <rPh sb="0" eb="3">
      <t>ジギョウショ</t>
    </rPh>
    <rPh sb="3" eb="4">
      <t>ゼイ</t>
    </rPh>
    <phoneticPr fontId="2"/>
  </si>
  <si>
    <t>消費税</t>
    <rPh sb="0" eb="3">
      <t>ショウヒゼイ</t>
    </rPh>
    <phoneticPr fontId="2"/>
  </si>
  <si>
    <t>印紙税</t>
    <rPh sb="0" eb="3">
      <t>インシゼイ</t>
    </rPh>
    <phoneticPr fontId="2"/>
  </si>
  <si>
    <t>その他（　　　　　）</t>
    <rPh sb="2" eb="3">
      <t>タ</t>
    </rPh>
    <phoneticPr fontId="2"/>
  </si>
  <si>
    <t>本部分</t>
    <rPh sb="0" eb="1">
      <t>ホン</t>
    </rPh>
    <rPh sb="1" eb="3">
      <t>ブブン</t>
    </rPh>
    <phoneticPr fontId="2"/>
  </si>
  <si>
    <t>当該施設分</t>
    <rPh sb="0" eb="2">
      <t>トウガイ</t>
    </rPh>
    <rPh sb="2" eb="4">
      <t>シセツ</t>
    </rPh>
    <rPh sb="4" eb="5">
      <t>ブン</t>
    </rPh>
    <phoneticPr fontId="2"/>
  </si>
  <si>
    <t>小計</t>
    <rPh sb="0" eb="2">
      <t>ショウケイ</t>
    </rPh>
    <phoneticPr fontId="2"/>
  </si>
  <si>
    <t>キ</t>
    <phoneticPr fontId="2"/>
  </si>
  <si>
    <t>セ</t>
    <phoneticPr fontId="2"/>
  </si>
  <si>
    <t>地域協力費</t>
    <phoneticPr fontId="2"/>
  </si>
  <si>
    <t>ｹ-1</t>
    <phoneticPr fontId="2"/>
  </si>
  <si>
    <t>ｹ-2</t>
    <phoneticPr fontId="2"/>
  </si>
  <si>
    <t>ｹ-1～ｹ-2</t>
    <phoneticPr fontId="2"/>
  </si>
  <si>
    <t>ニ</t>
    <phoneticPr fontId="2"/>
  </si>
  <si>
    <t>ノ</t>
    <phoneticPr fontId="2"/>
  </si>
  <si>
    <t>ハ</t>
    <phoneticPr fontId="2"/>
  </si>
  <si>
    <t>ヒ</t>
    <phoneticPr fontId="2"/>
  </si>
  <si>
    <t>フ</t>
    <phoneticPr fontId="2"/>
  </si>
  <si>
    <t>ヘ</t>
    <phoneticPr fontId="2"/>
  </si>
  <si>
    <t>ホ</t>
    <phoneticPr fontId="2"/>
  </si>
  <si>
    <t>ミ</t>
    <phoneticPr fontId="2"/>
  </si>
  <si>
    <t>メ</t>
    <phoneticPr fontId="2"/>
  </si>
  <si>
    <t>ツ</t>
    <phoneticPr fontId="2"/>
  </si>
  <si>
    <t>エ～テ</t>
    <phoneticPr fontId="2"/>
  </si>
  <si>
    <t>ト</t>
    <phoneticPr fontId="2"/>
  </si>
  <si>
    <t>ト～ニ</t>
    <phoneticPr fontId="2"/>
  </si>
  <si>
    <t>ヌ</t>
    <phoneticPr fontId="2"/>
  </si>
  <si>
    <t>ネ</t>
    <phoneticPr fontId="2"/>
  </si>
  <si>
    <t>ﾊ-1</t>
    <phoneticPr fontId="2"/>
  </si>
  <si>
    <t>ﾊ-2</t>
    <phoneticPr fontId="2"/>
  </si>
  <si>
    <t>ﾊ-3</t>
  </si>
  <si>
    <t>ﾊ-4</t>
  </si>
  <si>
    <t>ﾊ-5</t>
  </si>
  <si>
    <t>ﾊ-6</t>
  </si>
  <si>
    <t>ヌ～ヘ</t>
    <phoneticPr fontId="2"/>
  </si>
  <si>
    <t>マ</t>
    <phoneticPr fontId="2"/>
  </si>
  <si>
    <t>ム</t>
    <phoneticPr fontId="2"/>
  </si>
  <si>
    <t>ホ～ム</t>
    <phoneticPr fontId="2"/>
  </si>
  <si>
    <t>モ</t>
    <phoneticPr fontId="2"/>
  </si>
  <si>
    <t>メ～モ</t>
    <phoneticPr fontId="2"/>
  </si>
  <si>
    <t>横浜市への支払い分</t>
    <rPh sb="0" eb="3">
      <t>ヨコハマシ</t>
    </rPh>
    <rPh sb="5" eb="7">
      <t>シハラ</t>
    </rPh>
    <rPh sb="8" eb="9">
      <t>ブン</t>
    </rPh>
    <phoneticPr fontId="2"/>
  </si>
  <si>
    <t>その他</t>
    <rPh sb="2" eb="3">
      <t>タ</t>
    </rPh>
    <phoneticPr fontId="2"/>
  </si>
  <si>
    <t>ﾊ-1～ﾊ-6</t>
    <phoneticPr fontId="2"/>
  </si>
  <si>
    <t>通勤手当</t>
    <rPh sb="0" eb="2">
      <t>ツウキン</t>
    </rPh>
    <rPh sb="2" eb="4">
      <t>テアテ</t>
    </rPh>
    <phoneticPr fontId="2"/>
  </si>
  <si>
    <t>健康診断費</t>
    <rPh sb="0" eb="2">
      <t>ケンコウ</t>
    </rPh>
    <rPh sb="2" eb="4">
      <t>シンダン</t>
    </rPh>
    <rPh sb="4" eb="5">
      <t>ヒ</t>
    </rPh>
    <phoneticPr fontId="2"/>
  </si>
  <si>
    <t>勤労者福祉共済掛金</t>
    <rPh sb="0" eb="3">
      <t>キンロウシャ</t>
    </rPh>
    <rPh sb="3" eb="5">
      <t>フクシ</t>
    </rPh>
    <rPh sb="5" eb="7">
      <t>キョウサイ</t>
    </rPh>
    <rPh sb="7" eb="9">
      <t>カケキン</t>
    </rPh>
    <phoneticPr fontId="2"/>
  </si>
  <si>
    <t>退職給付引当金繰入額</t>
    <rPh sb="0" eb="2">
      <t>タイショク</t>
    </rPh>
    <rPh sb="2" eb="4">
      <t>キュウフ</t>
    </rPh>
    <rPh sb="4" eb="6">
      <t>ヒキアテ</t>
    </rPh>
    <rPh sb="6" eb="7">
      <t>キン</t>
    </rPh>
    <rPh sb="7" eb="9">
      <t>クリイレ</t>
    </rPh>
    <rPh sb="9" eb="10">
      <t>ガク</t>
    </rPh>
    <phoneticPr fontId="2"/>
  </si>
  <si>
    <t>ｳ-1</t>
    <phoneticPr fontId="2"/>
  </si>
  <si>
    <t>ｳ-2</t>
    <phoneticPr fontId="2"/>
  </si>
  <si>
    <t>ｳ-3</t>
    <phoneticPr fontId="2"/>
  </si>
  <si>
    <t>ｳ-4</t>
    <phoneticPr fontId="2"/>
  </si>
  <si>
    <t>ｳ-1～ｳ-4</t>
    <phoneticPr fontId="2"/>
  </si>
  <si>
    <t>印刷代</t>
    <rPh sb="0" eb="2">
      <t>インサツ</t>
    </rPh>
    <rPh sb="2" eb="3">
      <t>ダイ</t>
    </rPh>
    <phoneticPr fontId="2"/>
  </si>
  <si>
    <t>自動販売機手数料</t>
    <rPh sb="0" eb="2">
      <t>ジドウ</t>
    </rPh>
    <rPh sb="2" eb="5">
      <t>ハンバイキ</t>
    </rPh>
    <rPh sb="5" eb="8">
      <t>テスウリョウ</t>
    </rPh>
    <phoneticPr fontId="2"/>
  </si>
  <si>
    <t>２　支出の部内訳</t>
    <rPh sb="2" eb="4">
      <t>シシュツ</t>
    </rPh>
    <rPh sb="5" eb="6">
      <t>ブ</t>
    </rPh>
    <rPh sb="6" eb="8">
      <t>ウチワケ</t>
    </rPh>
    <phoneticPr fontId="2"/>
  </si>
  <si>
    <t>※金額は、消費税及び地方消費税（10％）込みの額を記載してください。</t>
    <rPh sb="1" eb="3">
      <t>キンガク</t>
    </rPh>
    <rPh sb="5" eb="8">
      <t>ショウヒゼイ</t>
    </rPh>
    <rPh sb="8" eb="9">
      <t>オヨ</t>
    </rPh>
    <rPh sb="10" eb="12">
      <t>チホウ</t>
    </rPh>
    <rPh sb="12" eb="15">
      <t>ショウヒゼイ</t>
    </rPh>
    <rPh sb="20" eb="21">
      <t>コ</t>
    </rPh>
    <rPh sb="23" eb="24">
      <t>ガク</t>
    </rPh>
    <rPh sb="25" eb="27">
      <t>キサイ</t>
    </rPh>
    <phoneticPr fontId="2"/>
  </si>
  <si>
    <t>※金額は、消費税及び地方消費税込（10％）込みの額を記載してください。</t>
    <rPh sb="21" eb="22">
      <t>コミ</t>
    </rPh>
    <phoneticPr fontId="2"/>
  </si>
  <si>
    <t xml:space="preserve">※金額は、消費税及び地方消費税（10％）込みの額を記載してください。
</t>
    <rPh sb="1" eb="3">
      <t>キンガク</t>
    </rPh>
    <rPh sb="5" eb="8">
      <t>ショウヒゼイ</t>
    </rPh>
    <rPh sb="8" eb="9">
      <t>オヨ</t>
    </rPh>
    <rPh sb="10" eb="12">
      <t>チホウ</t>
    </rPh>
    <rPh sb="12" eb="15">
      <t>ショウヒゼイ</t>
    </rPh>
    <rPh sb="20" eb="21">
      <t>コ</t>
    </rPh>
    <rPh sb="23" eb="24">
      <t>ガク</t>
    </rPh>
    <rPh sb="25" eb="27">
      <t>キサイ</t>
    </rPh>
    <phoneticPr fontId="2"/>
  </si>
  <si>
    <t>※費用科目名を明記してください。</t>
    <rPh sb="1" eb="5">
      <t>ヒヨウカモク</t>
    </rPh>
    <rPh sb="5" eb="6">
      <t>メイ</t>
    </rPh>
    <rPh sb="7" eb="9">
      <t>メイキ</t>
    </rPh>
    <phoneticPr fontId="2"/>
  </si>
  <si>
    <t>自主事業収入
（市への還元分）</t>
    <rPh sb="0" eb="4">
      <t>ジシュジギョウ</t>
    </rPh>
    <rPh sb="4" eb="6">
      <t>シュウニュウ</t>
    </rPh>
    <rPh sb="8" eb="9">
      <t>シ</t>
    </rPh>
    <rPh sb="11" eb="14">
      <t>カンゲンブン</t>
    </rPh>
    <phoneticPr fontId="2"/>
  </si>
  <si>
    <r>
      <t>小　　計　【ア】</t>
    </r>
    <r>
      <rPr>
        <sz val="8"/>
        <rFont val="ＭＳ ゴシック"/>
        <family val="3"/>
        <charset val="128"/>
      </rPr>
      <t>（[Ａ]～[B]）</t>
    </r>
    <rPh sb="0" eb="1">
      <t>ショウ</t>
    </rPh>
    <rPh sb="3" eb="4">
      <t>ケイ</t>
    </rPh>
    <phoneticPr fontId="2"/>
  </si>
  <si>
    <t>雑入 [B]</t>
    <rPh sb="0" eb="1">
      <t>ザツ</t>
    </rPh>
    <rPh sb="1" eb="2">
      <t>イリ</t>
    </rPh>
    <phoneticPr fontId="2"/>
  </si>
  <si>
    <t>指定管理料① [C]</t>
    <rPh sb="0" eb="2">
      <t>シテイ</t>
    </rPh>
    <rPh sb="2" eb="4">
      <t>カンリ</t>
    </rPh>
    <rPh sb="4" eb="5">
      <t>リョウ</t>
    </rPh>
    <phoneticPr fontId="2"/>
  </si>
  <si>
    <r>
      <t>小　　計　【イ】</t>
    </r>
    <r>
      <rPr>
        <sz val="8"/>
        <rFont val="ＭＳ ゴシック"/>
        <family val="3"/>
        <charset val="128"/>
      </rPr>
      <t>（[C]）</t>
    </r>
    <rPh sb="0" eb="1">
      <t>ショウ</t>
    </rPh>
    <rPh sb="3" eb="4">
      <t>ケイ</t>
    </rPh>
    <phoneticPr fontId="2"/>
  </si>
  <si>
    <t>管理費Ａ（光熱水費等） [ｃ]</t>
    <rPh sb="0" eb="3">
      <t>カンリヒ</t>
    </rPh>
    <rPh sb="5" eb="7">
      <t>コウネツ</t>
    </rPh>
    <rPh sb="7" eb="10">
      <t>ミズヒナド</t>
    </rPh>
    <phoneticPr fontId="2"/>
  </si>
  <si>
    <t>管理費Ｂ（保守管理費等） [ｄ]</t>
    <rPh sb="0" eb="3">
      <t>カンリヒ</t>
    </rPh>
    <rPh sb="5" eb="7">
      <t>ホシュ</t>
    </rPh>
    <rPh sb="7" eb="10">
      <t>カンリヒ</t>
    </rPh>
    <rPh sb="10" eb="11">
      <t>トウ</t>
    </rPh>
    <phoneticPr fontId="2"/>
  </si>
  <si>
    <t>公租公課 [e]</t>
    <rPh sb="0" eb="2">
      <t>コウソ</t>
    </rPh>
    <rPh sb="2" eb="4">
      <t>コウカ</t>
    </rPh>
    <phoneticPr fontId="2"/>
  </si>
  <si>
    <t>事務経費 [f]</t>
    <rPh sb="0" eb="2">
      <t>ジム</t>
    </rPh>
    <rPh sb="2" eb="4">
      <t>ケイヒ</t>
    </rPh>
    <phoneticPr fontId="2"/>
  </si>
  <si>
    <r>
      <t>支出合計　【ウ】</t>
    </r>
    <r>
      <rPr>
        <sz val="8"/>
        <rFont val="ＭＳ ゴシック"/>
        <family val="3"/>
        <charset val="128"/>
      </rPr>
      <t>（[a］～[f]）</t>
    </r>
    <rPh sb="0" eb="2">
      <t>シシュツ</t>
    </rPh>
    <rPh sb="2" eb="4">
      <t>ゴウケイ</t>
    </rPh>
    <phoneticPr fontId="2"/>
  </si>
  <si>
    <t>[A]+[B]</t>
    <phoneticPr fontId="2"/>
  </si>
  <si>
    <t>[c]</t>
    <phoneticPr fontId="2"/>
  </si>
  <si>
    <t>[d]</t>
    <phoneticPr fontId="2"/>
  </si>
  <si>
    <t>[e]</t>
    <phoneticPr fontId="2"/>
  </si>
  <si>
    <t>[f]</t>
    <phoneticPr fontId="2"/>
  </si>
  <si>
    <t>[ａ]～[f]</t>
    <phoneticPr fontId="2"/>
  </si>
  <si>
    <t>Ⅱ．令和９年度収支予算書（総括表）</t>
    <rPh sb="2" eb="4">
      <t>レイワ</t>
    </rPh>
    <rPh sb="5" eb="7">
      <t>ネンド</t>
    </rPh>
    <rPh sb="9" eb="12">
      <t>ヨサンショ</t>
    </rPh>
    <rPh sb="13" eb="15">
      <t>ソウカツ</t>
    </rPh>
    <rPh sb="15" eb="16">
      <t>ヒョウ</t>
    </rPh>
    <phoneticPr fontId="2"/>
  </si>
  <si>
    <t>提案額（ａ'）</t>
    <rPh sb="0" eb="3">
      <t>テイアンガク</t>
    </rPh>
    <phoneticPr fontId="2"/>
  </si>
  <si>
    <t>小計【イ】を記入</t>
    <rPh sb="0" eb="2">
      <t>ショウケイ</t>
    </rPh>
    <rPh sb="6" eb="8">
      <t>キニュウ</t>
    </rPh>
    <phoneticPr fontId="2"/>
  </si>
  <si>
    <t>＝（ａ）＋「栄スポーツセンター収支予算書（様式30）」①指定管理料</t>
    <phoneticPr fontId="2"/>
  </si>
  <si>
    <t>＜栄スポーツセンターを含めた指定管理料＞</t>
    <rPh sb="1" eb="2">
      <t>サカエ</t>
    </rPh>
    <rPh sb="11" eb="12">
      <t>フク</t>
    </rPh>
    <rPh sb="14" eb="19">
      <t>シテイカンリリョウ</t>
    </rPh>
    <phoneticPr fontId="2"/>
  </si>
  <si>
    <t>指定管理料（ａ）</t>
    <rPh sb="0" eb="5">
      <t>シテイカンリリョウ</t>
    </rPh>
    <phoneticPr fontId="2"/>
  </si>
  <si>
    <t>※区指定上限額（b）</t>
    <rPh sb="1" eb="2">
      <t>ク</t>
    </rPh>
    <rPh sb="2" eb="4">
      <t>シテイ</t>
    </rPh>
    <rPh sb="4" eb="7">
      <t>ジョウゲンガク</t>
    </rPh>
    <phoneticPr fontId="2"/>
  </si>
  <si>
    <t>単独団体名・共同事業体名</t>
    <rPh sb="0" eb="2">
      <t>タンドク</t>
    </rPh>
    <rPh sb="2" eb="4">
      <t>ダンタイ</t>
    </rPh>
    <rPh sb="4" eb="5">
      <t>メイ</t>
    </rPh>
    <rPh sb="6" eb="8">
      <t>キョウドウ</t>
    </rPh>
    <rPh sb="8" eb="11">
      <t>ジギョウタイ</t>
    </rPh>
    <rPh sb="11" eb="12">
      <t>メイ</t>
    </rPh>
    <phoneticPr fontId="2"/>
  </si>
  <si>
    <t>施設名　横浜市栄公会堂及び横浜市栄スポーツセンター</t>
    <rPh sb="0" eb="2">
      <t>シセツ</t>
    </rPh>
    <rPh sb="2" eb="3">
      <t>メイ</t>
    </rPh>
    <rPh sb="7" eb="8">
      <t>サカエ</t>
    </rPh>
    <rPh sb="8" eb="11">
      <t>コウカイドウ</t>
    </rPh>
    <rPh sb="11" eb="12">
      <t>オヨ</t>
    </rPh>
    <rPh sb="13" eb="16">
      <t>ヨコハマシ</t>
    </rPh>
    <rPh sb="16" eb="17">
      <t>サカエ</t>
    </rPh>
    <phoneticPr fontId="2"/>
  </si>
  <si>
    <t>１　総括表</t>
    <phoneticPr fontId="2"/>
  </si>
  <si>
    <t>収入の部</t>
    <phoneticPr fontId="2"/>
  </si>
  <si>
    <t>（税込、単位：円）</t>
    <rPh sb="1" eb="3">
      <t>ゼイコミ</t>
    </rPh>
    <rPh sb="4" eb="6">
      <t>タンイ</t>
    </rPh>
    <rPh sb="7" eb="8">
      <t>エン</t>
    </rPh>
    <phoneticPr fontId="2"/>
  </si>
  <si>
    <t>科目</t>
  </si>
  <si>
    <t>令和9年度</t>
    <rPh sb="0" eb="2">
      <t>レイワ</t>
    </rPh>
    <rPh sb="3" eb="4">
      <t>ネン</t>
    </rPh>
    <rPh sb="4" eb="5">
      <t>ド</t>
    </rPh>
    <phoneticPr fontId="2"/>
  </si>
  <si>
    <t>令和10年度</t>
    <rPh sb="0" eb="2">
      <t>レイワ</t>
    </rPh>
    <rPh sb="4" eb="5">
      <t>ネン</t>
    </rPh>
    <rPh sb="5" eb="6">
      <t>ド</t>
    </rPh>
    <phoneticPr fontId="2"/>
  </si>
  <si>
    <t>令和11年度</t>
    <rPh sb="0" eb="2">
      <t>レイワ</t>
    </rPh>
    <rPh sb="4" eb="5">
      <t>ネン</t>
    </rPh>
    <rPh sb="5" eb="6">
      <t>ド</t>
    </rPh>
    <phoneticPr fontId="2"/>
  </si>
  <si>
    <t>令和12年度</t>
    <rPh sb="0" eb="2">
      <t>レイワ</t>
    </rPh>
    <rPh sb="4" eb="5">
      <t>ネン</t>
    </rPh>
    <rPh sb="5" eb="6">
      <t>ド</t>
    </rPh>
    <phoneticPr fontId="2"/>
  </si>
  <si>
    <t>令和13年度</t>
    <rPh sb="0" eb="2">
      <t>レイワ</t>
    </rPh>
    <rPh sb="4" eb="5">
      <t>ネン</t>
    </rPh>
    <rPh sb="5" eb="6">
      <t>ド</t>
    </rPh>
    <phoneticPr fontId="2"/>
  </si>
  <si>
    <t>説明</t>
  </si>
  <si>
    <t>指定管理料</t>
    <phoneticPr fontId="2"/>
  </si>
  <si>
    <t>横浜市より</t>
  </si>
  <si>
    <t>利用料金収入</t>
  </si>
  <si>
    <t>雑入</t>
  </si>
  <si>
    <t>印刷代</t>
    <phoneticPr fontId="15"/>
  </si>
  <si>
    <t>自動販売機手数料</t>
    <phoneticPr fontId="2"/>
  </si>
  <si>
    <t>自主事業収入（市への還元分）</t>
    <rPh sb="0" eb="4">
      <t>ジシュジギョウ</t>
    </rPh>
    <rPh sb="4" eb="6">
      <t>シュウニュウ</t>
    </rPh>
    <rPh sb="7" eb="8">
      <t>シ</t>
    </rPh>
    <rPh sb="10" eb="13">
      <t>カンゲンブン</t>
    </rPh>
    <phoneticPr fontId="2"/>
  </si>
  <si>
    <t>収入合計</t>
  </si>
  <si>
    <t>支出の部</t>
    <phoneticPr fontId="2"/>
  </si>
  <si>
    <t>人件費</t>
  </si>
  <si>
    <t>正規雇用職員</t>
    <rPh sb="0" eb="6">
      <t>セイキコヨウショクイン</t>
    </rPh>
    <phoneticPr fontId="2"/>
  </si>
  <si>
    <t>臨時雇用職員</t>
    <rPh sb="0" eb="4">
      <t>リンジコヨウ</t>
    </rPh>
    <rPh sb="4" eb="6">
      <t>ショクイン</t>
    </rPh>
    <phoneticPr fontId="2"/>
  </si>
  <si>
    <t>　通勤手当</t>
    <phoneticPr fontId="2"/>
  </si>
  <si>
    <t>　健康診断費</t>
    <phoneticPr fontId="2"/>
  </si>
  <si>
    <t>　勤労者福祉共済掛金</t>
    <phoneticPr fontId="2"/>
  </si>
  <si>
    <t>　退職給付引当金繰入額</t>
    <rPh sb="1" eb="3">
      <t>タイショク</t>
    </rPh>
    <rPh sb="3" eb="5">
      <t>キュウフ</t>
    </rPh>
    <rPh sb="5" eb="7">
      <t>ヒキアテ</t>
    </rPh>
    <rPh sb="7" eb="8">
      <t>キン</t>
    </rPh>
    <rPh sb="8" eb="10">
      <t>クリイレ</t>
    </rPh>
    <rPh sb="10" eb="11">
      <t>ガク</t>
    </rPh>
    <phoneticPr fontId="2"/>
  </si>
  <si>
    <t>事務費</t>
  </si>
  <si>
    <t>旅費</t>
  </si>
  <si>
    <t>消耗品費</t>
  </si>
  <si>
    <t>会議賄い費</t>
  </si>
  <si>
    <t>印刷製本費</t>
  </si>
  <si>
    <t>通信費</t>
  </si>
  <si>
    <t>使用料及び賃借料</t>
  </si>
  <si>
    <t>横浜市への支払分</t>
    <rPh sb="0" eb="3">
      <t>ヨコハマシ</t>
    </rPh>
    <rPh sb="5" eb="7">
      <t>シハライ</t>
    </rPh>
    <rPh sb="7" eb="8">
      <t>ブン</t>
    </rPh>
    <phoneticPr fontId="2"/>
  </si>
  <si>
    <t>その他</t>
    <phoneticPr fontId="2"/>
  </si>
  <si>
    <t>備品購入費</t>
  </si>
  <si>
    <t>図書購入費</t>
  </si>
  <si>
    <t>施設賠償責任保険</t>
  </si>
  <si>
    <t>職員等研修費</t>
  </si>
  <si>
    <t>振込手数料</t>
  </si>
  <si>
    <t>リース料</t>
  </si>
  <si>
    <t>手数料</t>
  </si>
  <si>
    <t>地域協力費</t>
  </si>
  <si>
    <t>事業費</t>
  </si>
  <si>
    <t>指定管理事業費</t>
    <phoneticPr fontId="2"/>
  </si>
  <si>
    <t>光熱水費</t>
  </si>
  <si>
    <t>電気料金</t>
  </si>
  <si>
    <t>ガス料金</t>
  </si>
  <si>
    <t>水道料金</t>
    <phoneticPr fontId="2"/>
  </si>
  <si>
    <t>管理費Ｂ</t>
    <phoneticPr fontId="2"/>
  </si>
  <si>
    <t>清掃費</t>
  </si>
  <si>
    <t>修繕費</t>
  </si>
  <si>
    <t>機械警備費</t>
  </si>
  <si>
    <t>設備保全費</t>
  </si>
  <si>
    <t>空調衛生設備保守</t>
  </si>
  <si>
    <t>消防設備保守</t>
  </si>
  <si>
    <t>電気設備保守</t>
  </si>
  <si>
    <t>害虫駆除清掃保守</t>
  </si>
  <si>
    <t>その他保全費</t>
  </si>
  <si>
    <t>共益費</t>
  </si>
  <si>
    <t>公租公課</t>
  </si>
  <si>
    <t>その他（　　　　　）</t>
    <phoneticPr fontId="2"/>
  </si>
  <si>
    <r>
      <t>事務経費　（</t>
    </r>
    <r>
      <rPr>
        <sz val="8"/>
        <color indexed="8"/>
        <rFont val="メイリオ"/>
        <family val="3"/>
        <charset val="128"/>
      </rPr>
      <t>計算根拠を説明欄に記載）</t>
    </r>
    <rPh sb="6" eb="8">
      <t>ケイサン</t>
    </rPh>
    <rPh sb="8" eb="10">
      <t>コンキョ</t>
    </rPh>
    <rPh sb="11" eb="13">
      <t>セツメイ</t>
    </rPh>
    <rPh sb="13" eb="14">
      <t>ラン</t>
    </rPh>
    <rPh sb="15" eb="17">
      <t>キサイ</t>
    </rPh>
    <phoneticPr fontId="2"/>
  </si>
  <si>
    <t>本部分</t>
    <rPh sb="0" eb="2">
      <t>ホンブ</t>
    </rPh>
    <rPh sb="2" eb="3">
      <t>ブン</t>
    </rPh>
    <phoneticPr fontId="2"/>
  </si>
  <si>
    <t>支出合計</t>
  </si>
  <si>
    <t>差引</t>
  </si>
  <si>
    <t>自主事業費収入</t>
    <rPh sb="4" eb="5">
      <t>ヒ</t>
    </rPh>
    <rPh sb="5" eb="7">
      <t>シュウニュウ</t>
    </rPh>
    <phoneticPr fontId="2"/>
  </si>
  <si>
    <t>自主事業費支出</t>
    <rPh sb="4" eb="5">
      <t>ヒ</t>
    </rPh>
    <rPh sb="5" eb="7">
      <t>シシュツ</t>
    </rPh>
    <phoneticPr fontId="2"/>
  </si>
  <si>
    <t>自主事業収支</t>
    <rPh sb="4" eb="6">
      <t>シュウシ</t>
    </rPh>
    <phoneticPr fontId="2"/>
  </si>
  <si>
    <t>管理許可により行う事業費収入</t>
    <phoneticPr fontId="2"/>
  </si>
  <si>
    <t>管理許可により行う事業費支出</t>
    <phoneticPr fontId="2"/>
  </si>
  <si>
    <t>管理許可により行う事業収支</t>
    <rPh sb="0" eb="2">
      <t>カンリ</t>
    </rPh>
    <rPh sb="2" eb="4">
      <t>キョカ</t>
    </rPh>
    <rPh sb="7" eb="8">
      <t>オコナ</t>
    </rPh>
    <rPh sb="9" eb="11">
      <t>ジギョウ</t>
    </rPh>
    <rPh sb="11" eb="13">
      <t>シュウシ</t>
    </rPh>
    <phoneticPr fontId="2"/>
  </si>
  <si>
    <t>様式28-1</t>
    <rPh sb="0" eb="2">
      <t>ヨウシキ</t>
    </rPh>
    <phoneticPr fontId="2"/>
  </si>
  <si>
    <t>様式28-2</t>
    <rPh sb="0" eb="2">
      <t>ヨウシキ</t>
    </rPh>
    <phoneticPr fontId="2"/>
  </si>
  <si>
    <t>様式28-3</t>
    <rPh sb="0" eb="2">
      <t>ヨウシキ</t>
    </rPh>
    <phoneticPr fontId="2"/>
  </si>
  <si>
    <t>様式28-4</t>
    <phoneticPr fontId="2"/>
  </si>
  <si>
    <t>横浜市栄公会堂及び横浜市栄スポーツセンター</t>
    <rPh sb="0" eb="3">
      <t>ヨコハマシ</t>
    </rPh>
    <rPh sb="3" eb="4">
      <t>サカエ</t>
    </rPh>
    <rPh sb="4" eb="7">
      <t>コウカイドウ</t>
    </rPh>
    <rPh sb="7" eb="8">
      <t>オヨ</t>
    </rPh>
    <rPh sb="9" eb="12">
      <t>ヨコハマシ</t>
    </rPh>
    <rPh sb="12" eb="13">
      <t>サカエ</t>
    </rPh>
    <phoneticPr fontId="2"/>
  </si>
  <si>
    <t>栄公会堂　収支予算書（総括）</t>
    <rPh sb="0" eb="4">
      <t>サカエコウカイドウ</t>
    </rPh>
    <phoneticPr fontId="2"/>
  </si>
  <si>
    <t>令和９年度　栄公会堂 収支予算書（兼指定管理料提案書）</t>
    <rPh sb="0" eb="2">
      <t>レイワ</t>
    </rPh>
    <rPh sb="3" eb="5">
      <t>ネンド</t>
    </rPh>
    <rPh sb="6" eb="7">
      <t>サカエ</t>
    </rPh>
    <rPh sb="7" eb="10">
      <t>コウカイドウ</t>
    </rPh>
    <rPh sb="11" eb="13">
      <t>シュウシ</t>
    </rPh>
    <rPh sb="13" eb="16">
      <t>ヨサンショ</t>
    </rPh>
    <rPh sb="17" eb="18">
      <t>ケン</t>
    </rPh>
    <rPh sb="18" eb="20">
      <t>シテイ</t>
    </rPh>
    <rPh sb="20" eb="22">
      <t>カンリ</t>
    </rPh>
    <rPh sb="22" eb="23">
      <t>リョウ</t>
    </rPh>
    <rPh sb="23" eb="26">
      <t>テイアンショ</t>
    </rPh>
    <phoneticPr fontId="2"/>
  </si>
  <si>
    <t>令和９年度 栄公会堂 収支予算書</t>
    <rPh sb="0" eb="2">
      <t>レイワ</t>
    </rPh>
    <rPh sb="3" eb="5">
      <t>ネンド</t>
    </rPh>
    <rPh sb="6" eb="7">
      <t>サカエ</t>
    </rPh>
    <rPh sb="7" eb="10">
      <t>コウカイドウ</t>
    </rPh>
    <rPh sb="11" eb="13">
      <t>シュウシ</t>
    </rPh>
    <rPh sb="13" eb="16">
      <t>ヨサンショ</t>
    </rPh>
    <phoneticPr fontId="2"/>
  </si>
  <si>
    <t>差　引（ａ'）－（ｂ）</t>
    <rPh sb="0" eb="1">
      <t>サ</t>
    </rPh>
    <rPh sb="2" eb="3">
      <t>イン</t>
    </rPh>
    <phoneticPr fontId="2"/>
  </si>
  <si>
    <t>提案額の区指定上限額に対する割合
（ａ'）／（ｂ）</t>
    <rPh sb="0" eb="2">
      <t>テイアン</t>
    </rPh>
    <rPh sb="2" eb="3">
      <t>ガク</t>
    </rPh>
    <rPh sb="4" eb="5">
      <t>ク</t>
    </rPh>
    <rPh sb="5" eb="7">
      <t>シテイ</t>
    </rPh>
    <rPh sb="7" eb="10">
      <t>ジョウゲンガク</t>
    </rPh>
    <rPh sb="11" eb="12">
      <t>タイ</t>
    </rPh>
    <rPh sb="14" eb="16">
      <t>ワリアイ</t>
    </rPh>
    <phoneticPr fontId="2"/>
  </si>
  <si>
    <t>管理費A</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</si>
</sst>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quot;▲ &quot;#,##0"/>
    <numFmt numFmtId="178" formatCode="#,##0_);[Red]\(#,##0\)"/>
    <numFmt numFmtId="179" formatCode="#,##0;&quot;△ &quot;#,##0"/>
  </numFmts>
  <fonts count="29">
    <font>
      <sz val="11"/>
      <name val="ＭＳ Ｐ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
      <sz val="11"/>
      <name val="ＭＳ ゴシック"/>
      <family val="3"/>
      <charset val="128"/>
    </font>
    <font>
      <sz val="18"/>
      <name val="ＭＳ ゴシック"/>
      <family val="3"/>
      <charset val="128"/>
    </font>
    <font>
      <sz val="14"/>
      <name val="ＭＳ ゴシック"/>
      <family val="3"/>
      <charset val="128"/>
    </font>
    <font>
      <sz val="9"/>
      <name val="ＭＳ ゴシック"/>
      <family val="3"/>
      <charset val="128"/>
    </font>
    <font>
      <sz val="8"/>
      <name val="ＭＳ ゴシック"/>
      <family val="3"/>
      <charset val="128"/>
    </font>
    <font>
      <b/>
      <sz val="11"/>
      <name val="ＭＳ ゴシック"/>
      <family val="3"/>
      <charset val="128"/>
    </font>
    <font>
      <b/>
      <sz val="10"/>
      <name val="ＭＳ ゴシック"/>
      <family val="3"/>
      <charset val="128"/>
    </font>
    <font>
      <sz val="16"/>
      <name val="ＭＳ ゴシック"/>
      <family val="3"/>
      <charset val="128"/>
    </font>
    <font>
      <i/>
      <sz val="11"/>
      <color rgb="FFF79646"/>
      <name val="ＭＳ ゴシック"/>
      <family val="3"/>
      <charset val="128"/>
    </font>
    <font>
      <i/>
      <sz val="10"/>
      <color rgb="FFF79646"/>
      <name val="ＭＳ ゴシック"/>
      <family val="3"/>
      <charset val="128"/>
    </font>
    <font>
      <sz val="11"/>
      <color theme="1"/>
      <name val="ＭＳ Ｐゴシック"/>
      <family val="3"/>
      <charset val="128"/>
      <scheme val="minor"/>
    </font>
    <font>
      <sz val="12"/>
      <name val="ＭＳ Ｐゴシック"/>
      <family val="3"/>
      <charset val="128"/>
    </font>
    <font>
      <sz val="12"/>
      <name val="メイリオ"/>
      <family val="3"/>
      <charset val="128"/>
    </font>
    <font>
      <sz val="10"/>
      <color theme="1"/>
      <name val="ＭＳ Ｐゴシック"/>
      <family val="3"/>
      <charset val="128"/>
      <scheme val="minor"/>
    </font>
    <font>
      <sz val="10"/>
      <name val="ＭＳ Ｐゴシック"/>
      <family val="3"/>
      <charset val="128"/>
    </font>
    <font>
      <sz val="12"/>
      <color indexed="8"/>
      <name val="ＭＳ Ｐゴシック"/>
      <family val="3"/>
      <charset val="128"/>
      <scheme val="minor"/>
    </font>
    <font>
      <sz val="12"/>
      <color theme="1"/>
      <name val="ＭＳ Ｐゴシック"/>
      <family val="3"/>
      <charset val="128"/>
      <scheme val="minor"/>
    </font>
    <font>
      <sz val="10"/>
      <color indexed="8"/>
      <name val="メイリオ"/>
      <family val="3"/>
      <charset val="128"/>
    </font>
    <font>
      <sz val="10"/>
      <name val="Times New Roman"/>
      <family val="1"/>
      <charset val="204"/>
    </font>
    <font>
      <sz val="10"/>
      <name val="メイリオ"/>
      <family val="3"/>
      <charset val="128"/>
    </font>
    <font>
      <sz val="10"/>
      <color indexed="8"/>
      <name val="Arial"/>
      <family val="2"/>
    </font>
    <font>
      <sz val="8"/>
      <color indexed="8"/>
      <name val="メイリオ"/>
      <family val="3"/>
      <charset val="128"/>
    </font>
    <font>
      <b/>
      <sz val="9"/>
      <color indexed="81"/>
      <name val="MS P ゴシック"/>
      <family val="3"/>
      <charset val="128"/>
    </font>
    <font>
      <sz val="9"/>
      <color indexed="81"/>
      <name val="MS P ゴシック"/>
      <family val="3"/>
      <charset val="128"/>
    </font>
  </fonts>
  <fills count="12">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FFFF0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66FF33"/>
        <bgColor indexed="64"/>
      </patternFill>
    </fill>
    <fill>
      <patternFill patternType="solid">
        <fgColor rgb="FFFABF8F"/>
        <bgColor indexed="64"/>
      </patternFill>
    </fill>
  </fills>
  <borders count="128">
    <border>
      <left/>
      <right/>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hair">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diagonal/>
    </border>
    <border>
      <left style="hair">
        <color indexed="64"/>
      </left>
      <right style="hair">
        <color indexed="64"/>
      </right>
      <top/>
      <bottom style="thin">
        <color indexed="64"/>
      </bottom>
      <diagonal/>
    </border>
    <border>
      <left style="thin">
        <color indexed="64"/>
      </left>
      <right/>
      <top/>
      <bottom style="medium">
        <color indexed="64"/>
      </bottom>
      <diagonal/>
    </border>
    <border>
      <left style="thin">
        <color indexed="64"/>
      </left>
      <right/>
      <top/>
      <bottom style="hair">
        <color indexed="64"/>
      </bottom>
      <diagonal/>
    </border>
    <border>
      <left style="thin">
        <color indexed="64"/>
      </left>
      <right/>
      <top style="medium">
        <color indexed="64"/>
      </top>
      <bottom/>
      <diagonal/>
    </border>
    <border>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style="thin">
        <color indexed="64"/>
      </bottom>
      <diagonal/>
    </border>
    <border>
      <left/>
      <right/>
      <top style="hair">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top style="thin">
        <color indexed="64"/>
      </top>
      <bottom/>
      <diagonal/>
    </border>
    <border>
      <left/>
      <right/>
      <top style="hair">
        <color indexed="64"/>
      </top>
      <bottom/>
      <diagonal/>
    </border>
    <border>
      <left style="hair">
        <color indexed="64"/>
      </left>
      <right/>
      <top/>
      <bottom/>
      <diagonal/>
    </border>
    <border>
      <left/>
      <right style="medium">
        <color indexed="64"/>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hair">
        <color indexed="64"/>
      </top>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double">
        <color indexed="64"/>
      </bottom>
      <diagonal/>
    </border>
    <border>
      <left/>
      <right/>
      <top style="thin">
        <color rgb="FF000000"/>
      </top>
      <bottom style="double">
        <color indexed="64"/>
      </bottom>
      <diagonal/>
    </border>
    <border>
      <left/>
      <right style="thin">
        <color rgb="FF000000"/>
      </right>
      <top style="thin">
        <color rgb="FF000000"/>
      </top>
      <bottom style="double">
        <color indexed="64"/>
      </bottom>
      <diagonal/>
    </border>
    <border>
      <left style="thin">
        <color rgb="FF000000"/>
      </left>
      <right style="thin">
        <color rgb="FF000000"/>
      </right>
      <top style="thin">
        <color rgb="FF000000"/>
      </top>
      <bottom style="double">
        <color indexed="64"/>
      </bottom>
      <diagonal/>
    </border>
    <border>
      <left style="thin">
        <color rgb="FF000000"/>
      </left>
      <right style="thin">
        <color indexed="64"/>
      </right>
      <top style="thin">
        <color rgb="FF000000"/>
      </top>
      <bottom style="double">
        <color indexed="64"/>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rgb="FF000000"/>
      </right>
      <top style="thin">
        <color indexed="64"/>
      </top>
      <bottom style="double">
        <color indexed="64"/>
      </bottom>
      <diagonal/>
    </border>
    <border>
      <left style="thin">
        <color rgb="FF000000"/>
      </left>
      <right style="thin">
        <color rgb="FF000000"/>
      </right>
      <top style="thin">
        <color indexed="64"/>
      </top>
      <bottom style="double">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rgb="FF000000"/>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rgb="FF000000"/>
      </left>
      <right style="thin">
        <color indexed="64"/>
      </right>
      <top style="thin">
        <color indexed="64"/>
      </top>
      <bottom style="thin">
        <color indexed="64"/>
      </bottom>
      <diagonal/>
    </border>
  </borders>
  <cellStyleXfs count="3">
    <xf numFmtId="0" fontId="0" fillId="0" borderId="0"/>
    <xf numFmtId="38" fontId="1" fillId="0" borderId="0" applyFont="0" applyFill="0" applyBorder="0" applyAlignment="0" applyProtection="0"/>
    <xf numFmtId="0" fontId="15" fillId="0" borderId="0">
      <alignment vertical="center"/>
    </xf>
  </cellStyleXfs>
  <cellXfs count="388">
    <xf numFmtId="0" fontId="0" fillId="0" borderId="0" xfId="0"/>
    <xf numFmtId="38" fontId="4" fillId="0" borderId="0" xfId="1" applyFont="1" applyAlignment="1">
      <alignment horizontal="right" vertical="center"/>
    </xf>
    <xf numFmtId="38" fontId="5" fillId="0" borderId="0" xfId="1" applyFont="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xf numFmtId="38" fontId="5" fillId="0" borderId="0" xfId="1" applyFont="1" applyAlignment="1">
      <alignment vertical="center"/>
    </xf>
    <xf numFmtId="38" fontId="3" fillId="0" borderId="4" xfId="1" applyFont="1" applyBorder="1" applyAlignment="1">
      <alignment vertical="center"/>
    </xf>
    <xf numFmtId="38" fontId="3" fillId="0" borderId="5" xfId="1" applyFont="1" applyBorder="1" applyAlignment="1">
      <alignment vertical="center"/>
    </xf>
    <xf numFmtId="38" fontId="3" fillId="0" borderId="6" xfId="1" applyFont="1" applyBorder="1" applyAlignment="1">
      <alignment vertical="center" wrapText="1"/>
    </xf>
    <xf numFmtId="49" fontId="5" fillId="0" borderId="0" xfId="1" applyNumberFormat="1" applyFont="1" applyBorder="1" applyAlignment="1">
      <alignment horizontal="right" vertical="center" wrapText="1"/>
    </xf>
    <xf numFmtId="38" fontId="4" fillId="0" borderId="0" xfId="1" applyFont="1" applyBorder="1" applyAlignment="1">
      <alignment vertical="center" wrapText="1"/>
    </xf>
    <xf numFmtId="38" fontId="3" fillId="0" borderId="6" xfId="1" applyFont="1" applyBorder="1" applyAlignment="1">
      <alignment vertical="center"/>
    </xf>
    <xf numFmtId="49" fontId="3" fillId="0" borderId="0" xfId="1" applyNumberFormat="1" applyFont="1" applyBorder="1" applyAlignment="1">
      <alignment vertical="center"/>
    </xf>
    <xf numFmtId="38" fontId="3" fillId="0" borderId="0" xfId="1" applyFont="1" applyBorder="1" applyAlignment="1">
      <alignment vertical="center"/>
    </xf>
    <xf numFmtId="38" fontId="3" fillId="0" borderId="0" xfId="1" applyFont="1" applyBorder="1" applyAlignment="1">
      <alignment vertical="center" wrapText="1"/>
    </xf>
    <xf numFmtId="38" fontId="5" fillId="0" borderId="0" xfId="1" applyFont="1" applyBorder="1" applyAlignment="1">
      <alignment vertical="center"/>
    </xf>
    <xf numFmtId="38" fontId="7" fillId="0" borderId="0" xfId="1" applyFont="1" applyBorder="1" applyAlignment="1">
      <alignment vertical="center"/>
    </xf>
    <xf numFmtId="38" fontId="5" fillId="0" borderId="0" xfId="1" applyFont="1" applyBorder="1" applyAlignment="1">
      <alignment horizontal="right" vertical="center" wrapText="1"/>
    </xf>
    <xf numFmtId="38" fontId="3" fillId="0" borderId="0" xfId="1" applyFont="1" applyBorder="1" applyAlignment="1">
      <alignment horizontal="right" vertical="center" wrapText="1"/>
    </xf>
    <xf numFmtId="38" fontId="4" fillId="3" borderId="6" xfId="1" applyFont="1" applyFill="1" applyBorder="1" applyAlignment="1">
      <alignment vertical="center" wrapText="1"/>
    </xf>
    <xf numFmtId="177" fontId="3" fillId="0" borderId="6" xfId="1" applyNumberFormat="1" applyFont="1" applyBorder="1" applyAlignment="1">
      <alignment vertical="center" wrapText="1"/>
    </xf>
    <xf numFmtId="176" fontId="3" fillId="0" borderId="6" xfId="1" applyNumberFormat="1" applyFont="1" applyBorder="1" applyAlignment="1">
      <alignment vertical="center" wrapText="1"/>
    </xf>
    <xf numFmtId="38" fontId="5" fillId="0" borderId="6" xfId="1" applyFont="1" applyBorder="1" applyAlignment="1">
      <alignment horizontal="center" vertical="center" wrapText="1"/>
    </xf>
    <xf numFmtId="49" fontId="5" fillId="0" borderId="6" xfId="1" applyNumberFormat="1" applyFont="1" applyBorder="1" applyAlignment="1">
      <alignment horizontal="center" vertical="center" wrapText="1"/>
    </xf>
    <xf numFmtId="38" fontId="5" fillId="0" borderId="8" xfId="1" applyFont="1" applyBorder="1" applyAlignment="1">
      <alignment vertical="center"/>
    </xf>
    <xf numFmtId="38" fontId="5" fillId="0" borderId="9" xfId="1" applyFont="1" applyBorder="1" applyAlignment="1">
      <alignment vertical="center"/>
    </xf>
    <xf numFmtId="49" fontId="8" fillId="0" borderId="10" xfId="1" applyNumberFormat="1" applyFont="1" applyBorder="1" applyAlignment="1">
      <alignment vertical="center"/>
    </xf>
    <xf numFmtId="49" fontId="5" fillId="0" borderId="8" xfId="1" applyNumberFormat="1" applyFont="1" applyBorder="1" applyAlignment="1">
      <alignment vertical="center"/>
    </xf>
    <xf numFmtId="38" fontId="5" fillId="0" borderId="11" xfId="1" applyFont="1" applyBorder="1" applyAlignment="1">
      <alignment vertical="center"/>
    </xf>
    <xf numFmtId="49" fontId="5" fillId="0" borderId="11" xfId="1" applyNumberFormat="1" applyFont="1" applyBorder="1" applyAlignment="1">
      <alignment vertical="center"/>
    </xf>
    <xf numFmtId="38" fontId="5" fillId="0" borderId="12" xfId="1" applyFont="1" applyBorder="1" applyAlignment="1">
      <alignment vertical="center"/>
    </xf>
    <xf numFmtId="38" fontId="5" fillId="3" borderId="13" xfId="1" applyFont="1" applyFill="1" applyBorder="1" applyAlignment="1">
      <alignment vertical="center"/>
    </xf>
    <xf numFmtId="49" fontId="5" fillId="3" borderId="13" xfId="1" applyNumberFormat="1" applyFont="1" applyFill="1" applyBorder="1" applyAlignment="1">
      <alignment vertical="center"/>
    </xf>
    <xf numFmtId="38" fontId="5" fillId="0" borderId="10" xfId="1" applyFont="1" applyBorder="1" applyAlignment="1">
      <alignment vertical="center"/>
    </xf>
    <xf numFmtId="49" fontId="5" fillId="0" borderId="10" xfId="1" applyNumberFormat="1" applyFont="1" applyBorder="1" applyAlignment="1">
      <alignment vertical="center"/>
    </xf>
    <xf numFmtId="38" fontId="5" fillId="0" borderId="6" xfId="1" applyFont="1" applyBorder="1" applyAlignment="1">
      <alignment vertical="center"/>
    </xf>
    <xf numFmtId="49" fontId="5" fillId="0" borderId="6" xfId="1" applyNumberFormat="1" applyFont="1" applyBorder="1" applyAlignment="1">
      <alignment vertical="center"/>
    </xf>
    <xf numFmtId="49" fontId="5" fillId="0" borderId="0" xfId="1" applyNumberFormat="1" applyFont="1" applyBorder="1" applyAlignment="1">
      <alignment vertical="center"/>
    </xf>
    <xf numFmtId="49" fontId="5" fillId="0" borderId="14" xfId="1" applyNumberFormat="1" applyFont="1" applyBorder="1" applyAlignment="1">
      <alignment vertical="center"/>
    </xf>
    <xf numFmtId="38" fontId="5" fillId="0" borderId="8" xfId="1" applyFont="1" applyBorder="1" applyAlignment="1">
      <alignment vertical="center" wrapText="1"/>
    </xf>
    <xf numFmtId="38" fontId="5" fillId="3" borderId="6" xfId="1" applyFont="1" applyFill="1" applyBorder="1" applyAlignment="1">
      <alignment vertical="center"/>
    </xf>
    <xf numFmtId="49" fontId="5" fillId="3" borderId="6" xfId="1" applyNumberFormat="1" applyFont="1" applyFill="1" applyBorder="1" applyAlignment="1">
      <alignment vertical="center"/>
    </xf>
    <xf numFmtId="49" fontId="5" fillId="0" borderId="0" xfId="1" applyNumberFormat="1" applyFont="1" applyAlignment="1">
      <alignment vertical="center"/>
    </xf>
    <xf numFmtId="38" fontId="5" fillId="0" borderId="0" xfId="1" applyFont="1" applyBorder="1" applyAlignment="1">
      <alignment vertical="center" wrapText="1"/>
    </xf>
    <xf numFmtId="38" fontId="5" fillId="0" borderId="0" xfId="1" applyFont="1" applyAlignment="1">
      <alignment horizontal="center" vertical="center"/>
    </xf>
    <xf numFmtId="38" fontId="4" fillId="0" borderId="0" xfId="1" applyFont="1" applyBorder="1" applyAlignment="1">
      <alignment horizontal="center" vertical="center" wrapText="1"/>
    </xf>
    <xf numFmtId="0" fontId="3" fillId="0" borderId="0" xfId="0" applyFont="1"/>
    <xf numFmtId="0" fontId="10" fillId="0" borderId="0" xfId="0" applyFont="1"/>
    <xf numFmtId="0" fontId="10" fillId="0" borderId="0" xfId="0" applyFont="1" applyAlignment="1">
      <alignment horizontal="center"/>
    </xf>
    <xf numFmtId="0" fontId="3" fillId="0" borderId="0" xfId="0" applyFont="1" applyAlignment="1">
      <alignment horizontal="right"/>
    </xf>
    <xf numFmtId="0" fontId="4" fillId="0" borderId="0" xfId="0" applyFont="1"/>
    <xf numFmtId="0" fontId="3" fillId="0" borderId="0" xfId="0" applyFont="1" applyAlignment="1">
      <alignment horizontal="center"/>
    </xf>
    <xf numFmtId="0" fontId="3" fillId="0" borderId="6" xfId="0" applyFont="1" applyBorder="1" applyAlignment="1">
      <alignment vertical="center"/>
    </xf>
    <xf numFmtId="0" fontId="3" fillId="0" borderId="5" xfId="0" applyFont="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wrapText="1"/>
    </xf>
    <xf numFmtId="0" fontId="3" fillId="0" borderId="18" xfId="0" applyFont="1" applyBorder="1" applyAlignment="1">
      <alignment vertical="center"/>
    </xf>
    <xf numFmtId="0" fontId="3" fillId="0" borderId="18" xfId="0" applyFont="1" applyBorder="1" applyAlignment="1">
      <alignment horizontal="left"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3" xfId="0" applyFont="1" applyBorder="1" applyAlignment="1">
      <alignment vertical="center"/>
    </xf>
    <xf numFmtId="0" fontId="3" fillId="2" borderId="20" xfId="0" applyFont="1" applyFill="1" applyBorder="1" applyAlignment="1">
      <alignment horizontal="center" vertical="center"/>
    </xf>
    <xf numFmtId="0" fontId="3" fillId="2" borderId="21" xfId="0" applyFont="1" applyFill="1" applyBorder="1" applyAlignment="1">
      <alignment vertical="center"/>
    </xf>
    <xf numFmtId="0" fontId="3" fillId="0" borderId="22" xfId="0" applyFont="1" applyBorder="1" applyAlignment="1">
      <alignment vertical="center"/>
    </xf>
    <xf numFmtId="0" fontId="3" fillId="0" borderId="0" xfId="0" applyFont="1" applyAlignment="1">
      <alignment horizontal="left" vertical="center" wrapText="1"/>
    </xf>
    <xf numFmtId="0" fontId="3" fillId="3" borderId="20" xfId="0" applyFont="1" applyFill="1" applyBorder="1" applyAlignment="1">
      <alignment horizontal="center" vertical="center"/>
    </xf>
    <xf numFmtId="0" fontId="3" fillId="0" borderId="5" xfId="0" applyFont="1" applyBorder="1" applyAlignment="1">
      <alignment horizontal="left" vertical="center"/>
    </xf>
    <xf numFmtId="0" fontId="3" fillId="0" borderId="0" xfId="0" applyFont="1" applyAlignment="1">
      <alignment vertical="center"/>
    </xf>
    <xf numFmtId="0" fontId="3" fillId="0" borderId="0" xfId="0" applyFont="1" applyAlignment="1">
      <alignment horizontal="left" vertical="center"/>
    </xf>
    <xf numFmtId="178" fontId="5" fillId="0" borderId="0" xfId="1" applyNumberFormat="1" applyFont="1" applyAlignment="1">
      <alignment vertical="center"/>
    </xf>
    <xf numFmtId="178" fontId="3" fillId="0" borderId="0" xfId="0" applyNumberFormat="1" applyFont="1" applyAlignment="1">
      <alignment horizontal="right"/>
    </xf>
    <xf numFmtId="178" fontId="3" fillId="0" borderId="0" xfId="0" applyNumberFormat="1" applyFont="1"/>
    <xf numFmtId="0" fontId="3" fillId="0" borderId="19" xfId="0" applyFont="1" applyBorder="1" applyAlignment="1">
      <alignment vertical="center"/>
    </xf>
    <xf numFmtId="0" fontId="3" fillId="0" borderId="23" xfId="0" applyFont="1" applyBorder="1" applyAlignment="1">
      <alignment vertical="center"/>
    </xf>
    <xf numFmtId="0" fontId="3" fillId="0" borderId="23" xfId="0" applyFont="1" applyBorder="1" applyAlignment="1">
      <alignment horizontal="center" vertical="center"/>
    </xf>
    <xf numFmtId="178" fontId="3" fillId="0" borderId="24" xfId="0" applyNumberFormat="1" applyFont="1" applyBorder="1" applyAlignment="1">
      <alignment vertical="center"/>
    </xf>
    <xf numFmtId="178" fontId="3" fillId="2" borderId="21" xfId="0" applyNumberFormat="1" applyFont="1" applyFill="1" applyBorder="1" applyAlignment="1">
      <alignment vertical="center"/>
    </xf>
    <xf numFmtId="178" fontId="3" fillId="2" borderId="21" xfId="0" applyNumberFormat="1" applyFont="1" applyFill="1" applyBorder="1" applyAlignment="1">
      <alignment horizontal="right" vertical="center"/>
    </xf>
    <xf numFmtId="178" fontId="3" fillId="0" borderId="25" xfId="0" applyNumberFormat="1" applyFont="1" applyBorder="1" applyAlignment="1">
      <alignment horizontal="right" vertical="center"/>
    </xf>
    <xf numFmtId="178" fontId="3" fillId="0" borderId="26" xfId="0" applyNumberFormat="1" applyFont="1" applyBorder="1" applyAlignment="1">
      <alignment horizontal="right" vertical="center"/>
    </xf>
    <xf numFmtId="0" fontId="3" fillId="0" borderId="27" xfId="0" applyFont="1" applyBorder="1" applyAlignment="1">
      <alignment vertical="center"/>
    </xf>
    <xf numFmtId="0" fontId="3" fillId="0" borderId="28" xfId="0" applyFont="1" applyBorder="1" applyAlignment="1">
      <alignment vertical="center"/>
    </xf>
    <xf numFmtId="178" fontId="3" fillId="3" borderId="21" xfId="0" applyNumberFormat="1" applyFont="1" applyFill="1" applyBorder="1" applyAlignment="1">
      <alignment horizontal="right" vertical="center"/>
    </xf>
    <xf numFmtId="38" fontId="9" fillId="0" borderId="6" xfId="1" applyFont="1" applyBorder="1" applyAlignment="1">
      <alignment vertical="center" wrapText="1"/>
    </xf>
    <xf numFmtId="0" fontId="5" fillId="0" borderId="0" xfId="0" applyFont="1"/>
    <xf numFmtId="49" fontId="5" fillId="0" borderId="29" xfId="1" applyNumberFormat="1" applyFont="1" applyBorder="1" applyAlignment="1">
      <alignment vertical="center" wrapText="1"/>
    </xf>
    <xf numFmtId="49" fontId="5" fillId="0" borderId="0" xfId="1" applyNumberFormat="1" applyFont="1" applyBorder="1" applyAlignment="1">
      <alignment vertical="center" wrapText="1"/>
    </xf>
    <xf numFmtId="0" fontId="3" fillId="0" borderId="30" xfId="0" applyFont="1" applyBorder="1" applyAlignment="1">
      <alignment vertical="center" shrinkToFit="1"/>
    </xf>
    <xf numFmtId="0" fontId="3" fillId="0" borderId="31" xfId="0" applyFont="1" applyBorder="1" applyAlignment="1">
      <alignment horizontal="center" vertical="center"/>
    </xf>
    <xf numFmtId="0" fontId="3" fillId="0" borderId="18" xfId="0" applyFont="1" applyBorder="1" applyAlignment="1">
      <alignment horizontal="right" vertical="center"/>
    </xf>
    <xf numFmtId="0" fontId="3" fillId="0" borderId="30" xfId="0" applyFont="1" applyBorder="1" applyAlignment="1">
      <alignment vertical="center"/>
    </xf>
    <xf numFmtId="0" fontId="3" fillId="0" borderId="30" xfId="0" applyFont="1" applyBorder="1" applyAlignment="1">
      <alignment horizontal="center" vertical="center"/>
    </xf>
    <xf numFmtId="0" fontId="3" fillId="0" borderId="32" xfId="0" applyFont="1" applyBorder="1" applyAlignment="1">
      <alignment vertical="center"/>
    </xf>
    <xf numFmtId="0" fontId="3" fillId="0" borderId="1" xfId="0" applyFont="1" applyBorder="1" applyAlignment="1">
      <alignment vertical="center"/>
    </xf>
    <xf numFmtId="0" fontId="3" fillId="0" borderId="24" xfId="0" applyFont="1" applyBorder="1" applyAlignment="1">
      <alignment vertical="center"/>
    </xf>
    <xf numFmtId="178" fontId="3" fillId="0" borderId="18" xfId="0" applyNumberFormat="1" applyFont="1" applyBorder="1" applyAlignment="1">
      <alignment horizontal="right" vertical="center"/>
    </xf>
    <xf numFmtId="178" fontId="3" fillId="0" borderId="18" xfId="0" applyNumberFormat="1" applyFont="1" applyBorder="1" applyAlignment="1">
      <alignment vertical="center"/>
    </xf>
    <xf numFmtId="0" fontId="3" fillId="0" borderId="33" xfId="0" applyFont="1" applyBorder="1" applyAlignment="1">
      <alignment horizontal="center" vertical="center"/>
    </xf>
    <xf numFmtId="0" fontId="3" fillId="0" borderId="28" xfId="0" applyFont="1" applyBorder="1" applyAlignment="1">
      <alignment horizontal="left" vertical="center"/>
    </xf>
    <xf numFmtId="0" fontId="3" fillId="0" borderId="33" xfId="0" applyFont="1" applyBorder="1" applyAlignment="1">
      <alignment vertical="center"/>
    </xf>
    <xf numFmtId="3" fontId="3" fillId="3" borderId="21" xfId="0" applyNumberFormat="1" applyFont="1" applyFill="1" applyBorder="1" applyAlignment="1">
      <alignment vertical="center"/>
    </xf>
    <xf numFmtId="38" fontId="3" fillId="0" borderId="34" xfId="1" applyFont="1" applyBorder="1" applyAlignment="1">
      <alignment vertical="center"/>
    </xf>
    <xf numFmtId="178" fontId="3" fillId="0" borderId="16" xfId="0" applyNumberFormat="1" applyFont="1" applyBorder="1" applyAlignment="1">
      <alignment horizontal="right" vertical="center"/>
    </xf>
    <xf numFmtId="0" fontId="3" fillId="2" borderId="35" xfId="0" applyFont="1" applyFill="1" applyBorder="1" applyAlignment="1">
      <alignment horizontal="center" vertical="center"/>
    </xf>
    <xf numFmtId="178" fontId="3" fillId="2" borderId="36" xfId="0" applyNumberFormat="1" applyFont="1" applyFill="1" applyBorder="1" applyAlignment="1">
      <alignment horizontal="right" vertical="center"/>
    </xf>
    <xf numFmtId="178" fontId="3" fillId="0" borderId="33" xfId="0" applyNumberFormat="1" applyFont="1" applyBorder="1" applyAlignment="1">
      <alignment horizontal="right" vertical="center"/>
    </xf>
    <xf numFmtId="0" fontId="3" fillId="0" borderId="37" xfId="0" applyFont="1" applyBorder="1" applyAlignment="1">
      <alignment vertical="center"/>
    </xf>
    <xf numFmtId="0" fontId="3" fillId="0" borderId="8" xfId="0" applyFont="1" applyBorder="1" applyAlignment="1">
      <alignment vertical="center"/>
    </xf>
    <xf numFmtId="0" fontId="3" fillId="0" borderId="38" xfId="0" applyFont="1" applyBorder="1" applyAlignment="1">
      <alignment horizontal="center" vertical="center"/>
    </xf>
    <xf numFmtId="178" fontId="3" fillId="0" borderId="39" xfId="0" applyNumberFormat="1" applyFont="1" applyBorder="1" applyAlignment="1">
      <alignment horizontal="right" vertical="center"/>
    </xf>
    <xf numFmtId="0" fontId="3" fillId="0" borderId="40" xfId="0" applyFont="1" applyBorder="1" applyAlignment="1">
      <alignment horizontal="center" vertical="center"/>
    </xf>
    <xf numFmtId="178" fontId="3" fillId="0" borderId="41" xfId="0" applyNumberFormat="1" applyFont="1" applyBorder="1" applyAlignment="1">
      <alignment horizontal="right" vertical="center"/>
    </xf>
    <xf numFmtId="178" fontId="3" fillId="0" borderId="0" xfId="0" applyNumberFormat="1" applyFont="1" applyAlignment="1">
      <alignment vertical="center"/>
    </xf>
    <xf numFmtId="0" fontId="3" fillId="0" borderId="42" xfId="0" applyFont="1" applyBorder="1" applyAlignment="1">
      <alignment vertical="center"/>
    </xf>
    <xf numFmtId="0" fontId="3" fillId="0" borderId="31" xfId="0" applyFont="1" applyBorder="1" applyAlignment="1">
      <alignment vertical="center"/>
    </xf>
    <xf numFmtId="0" fontId="3" fillId="0" borderId="43" xfId="0" applyFont="1" applyBorder="1" applyAlignment="1">
      <alignment horizontal="center" vertical="center"/>
    </xf>
    <xf numFmtId="0" fontId="3" fillId="0" borderId="33" xfId="0" applyFont="1" applyBorder="1" applyAlignment="1">
      <alignment horizontal="right" vertical="center"/>
    </xf>
    <xf numFmtId="3" fontId="3" fillId="2" borderId="21" xfId="0" applyNumberFormat="1" applyFont="1" applyFill="1" applyBorder="1" applyAlignment="1">
      <alignment vertical="center"/>
    </xf>
    <xf numFmtId="178" fontId="3" fillId="0" borderId="22" xfId="0" applyNumberFormat="1" applyFont="1" applyBorder="1" applyAlignment="1">
      <alignment vertical="center"/>
    </xf>
    <xf numFmtId="0" fontId="3" fillId="0" borderId="44" xfId="0" applyFont="1" applyBorder="1" applyAlignment="1">
      <alignment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3" fillId="0" borderId="2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0" fontId="3" fillId="0" borderId="43" xfId="0" applyFont="1" applyBorder="1" applyAlignment="1">
      <alignment vertical="center"/>
    </xf>
    <xf numFmtId="0" fontId="3" fillId="0" borderId="42" xfId="0" applyFont="1" applyBorder="1" applyAlignment="1">
      <alignment horizontal="left" vertical="center" shrinkToFit="1"/>
    </xf>
    <xf numFmtId="0" fontId="3" fillId="0" borderId="46" xfId="0" applyFont="1" applyBorder="1" applyAlignment="1">
      <alignment vertical="center"/>
    </xf>
    <xf numFmtId="0" fontId="3" fillId="0" borderId="24"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5" xfId="0" applyFont="1" applyBorder="1" applyAlignment="1">
      <alignment vertical="center" wrapText="1"/>
    </xf>
    <xf numFmtId="0" fontId="3" fillId="0" borderId="47" xfId="0" applyFont="1" applyBorder="1" applyAlignment="1">
      <alignment horizontal="center" vertical="center"/>
    </xf>
    <xf numFmtId="0" fontId="3" fillId="0" borderId="18"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49" xfId="0" applyFont="1" applyBorder="1" applyAlignment="1">
      <alignment vertical="center"/>
    </xf>
    <xf numFmtId="0" fontId="3" fillId="0" borderId="50" xfId="0" applyFont="1" applyBorder="1" applyAlignment="1">
      <alignment vertical="center"/>
    </xf>
    <xf numFmtId="0" fontId="3" fillId="0" borderId="51" xfId="0" applyFont="1" applyBorder="1" applyAlignment="1">
      <alignment vertical="center"/>
    </xf>
    <xf numFmtId="38" fontId="5" fillId="0" borderId="6" xfId="1" applyFont="1" applyFill="1" applyBorder="1" applyAlignment="1">
      <alignment vertical="center"/>
    </xf>
    <xf numFmtId="49" fontId="5" fillId="0" borderId="6" xfId="1" applyNumberFormat="1" applyFont="1" applyFill="1" applyBorder="1" applyAlignment="1">
      <alignment vertical="center"/>
    </xf>
    <xf numFmtId="49" fontId="13" fillId="0" borderId="12" xfId="1" applyNumberFormat="1" applyFont="1" applyBorder="1" applyAlignment="1">
      <alignment vertical="center"/>
    </xf>
    <xf numFmtId="0" fontId="3" fillId="0" borderId="30" xfId="0" applyFont="1" applyBorder="1" applyAlignment="1">
      <alignment vertical="center" wrapText="1"/>
    </xf>
    <xf numFmtId="38" fontId="4" fillId="0" borderId="6" xfId="1" applyFont="1" applyBorder="1" applyAlignment="1">
      <alignment vertical="center" wrapText="1"/>
    </xf>
    <xf numFmtId="38" fontId="4" fillId="0" borderId="6" xfId="1" applyFont="1" applyBorder="1" applyAlignment="1">
      <alignment vertical="center"/>
    </xf>
    <xf numFmtId="49" fontId="11" fillId="0" borderId="0" xfId="1" applyNumberFormat="1" applyFont="1" applyBorder="1" applyAlignment="1">
      <alignment vertical="top" wrapText="1"/>
    </xf>
    <xf numFmtId="38" fontId="4" fillId="0" borderId="0" xfId="1" applyFont="1" applyBorder="1" applyAlignment="1">
      <alignment vertical="center"/>
    </xf>
    <xf numFmtId="38" fontId="4" fillId="0" borderId="0" xfId="1" applyFont="1" applyFill="1" applyBorder="1" applyAlignment="1">
      <alignment vertical="center" wrapText="1"/>
    </xf>
    <xf numFmtId="38" fontId="4" fillId="4" borderId="7" xfId="1" applyFont="1" applyFill="1" applyBorder="1" applyAlignment="1">
      <alignment vertical="center" wrapText="1"/>
    </xf>
    <xf numFmtId="38" fontId="4" fillId="0" borderId="6" xfId="1" applyFont="1" applyFill="1" applyBorder="1" applyAlignment="1">
      <alignment vertical="center" wrapText="1"/>
    </xf>
    <xf numFmtId="0" fontId="16" fillId="0" borderId="0" xfId="2" applyFont="1">
      <alignment vertical="center"/>
    </xf>
    <xf numFmtId="0" fontId="15" fillId="0" borderId="0" xfId="2">
      <alignment vertical="center"/>
    </xf>
    <xf numFmtId="0" fontId="15" fillId="0" borderId="0" xfId="2" applyAlignment="1">
      <alignment vertical="center" wrapText="1"/>
    </xf>
    <xf numFmtId="0" fontId="17" fillId="0" borderId="0" xfId="2" applyFont="1" applyAlignment="1">
      <alignment horizontal="right" vertical="top"/>
    </xf>
    <xf numFmtId="0" fontId="18" fillId="0" borderId="0" xfId="2" applyFont="1">
      <alignment vertical="center"/>
    </xf>
    <xf numFmtId="0" fontId="19" fillId="0" borderId="54" xfId="2" applyFont="1" applyBorder="1">
      <alignment vertical="center"/>
    </xf>
    <xf numFmtId="0" fontId="19" fillId="0" borderId="54" xfId="2" applyFont="1" applyBorder="1" applyAlignment="1">
      <alignment vertical="center" wrapText="1"/>
    </xf>
    <xf numFmtId="0" fontId="19" fillId="0" borderId="0" xfId="2" applyFont="1" applyAlignment="1">
      <alignment vertical="center" wrapText="1"/>
    </xf>
    <xf numFmtId="0" fontId="16" fillId="0" borderId="0" xfId="2" applyFont="1" applyAlignment="1">
      <alignment vertical="center" wrapText="1"/>
    </xf>
    <xf numFmtId="0" fontId="19" fillId="0" borderId="34" xfId="2" applyFont="1" applyBorder="1" applyAlignment="1">
      <alignment vertical="center" wrapText="1"/>
    </xf>
    <xf numFmtId="0" fontId="19" fillId="0" borderId="0" xfId="2" applyFont="1">
      <alignment vertical="center"/>
    </xf>
    <xf numFmtId="0" fontId="19" fillId="0" borderId="0" xfId="2" applyFont="1" applyAlignment="1">
      <alignment horizontal="right" vertical="center"/>
    </xf>
    <xf numFmtId="0" fontId="22" fillId="5" borderId="0" xfId="2" applyFont="1" applyFill="1" applyAlignment="1">
      <alignment horizontal="left" vertical="top"/>
    </xf>
    <xf numFmtId="0" fontId="23" fillId="0" borderId="0" xfId="2" applyFont="1" applyAlignment="1">
      <alignment vertical="top" wrapText="1"/>
    </xf>
    <xf numFmtId="0" fontId="24" fillId="0" borderId="0" xfId="2" applyFont="1" applyAlignment="1">
      <alignment horizontal="right" vertical="top"/>
    </xf>
    <xf numFmtId="0" fontId="24" fillId="0" borderId="92" xfId="2" applyFont="1" applyBorder="1" applyAlignment="1">
      <alignment horizontal="center" vertical="center" wrapText="1"/>
    </xf>
    <xf numFmtId="0" fontId="22" fillId="5" borderId="93" xfId="2" applyFont="1" applyFill="1" applyBorder="1" applyAlignment="1">
      <alignment horizontal="center" vertical="center" wrapText="1"/>
    </xf>
    <xf numFmtId="0" fontId="23" fillId="5" borderId="94" xfId="2" applyFont="1" applyFill="1" applyBorder="1" applyAlignment="1">
      <alignment horizontal="left" vertical="top" wrapText="1"/>
    </xf>
    <xf numFmtId="179" fontId="25" fillId="0" borderId="97" xfId="2" applyNumberFormat="1" applyFont="1" applyBorder="1" applyAlignment="1">
      <alignment horizontal="right" vertical="center" wrapText="1"/>
    </xf>
    <xf numFmtId="0" fontId="22" fillId="0" borderId="98" xfId="2" applyFont="1" applyBorder="1" applyAlignment="1">
      <alignment horizontal="left" vertical="top" wrapText="1"/>
    </xf>
    <xf numFmtId="0" fontId="23" fillId="0" borderId="98" xfId="2" applyFont="1" applyBorder="1" applyAlignment="1">
      <alignment horizontal="left" vertical="top" wrapText="1"/>
    </xf>
    <xf numFmtId="0" fontId="23" fillId="5" borderId="97" xfId="2" applyFont="1" applyFill="1" applyBorder="1" applyAlignment="1">
      <alignment horizontal="left" vertical="top" wrapText="1"/>
    </xf>
    <xf numFmtId="0" fontId="22" fillId="5" borderId="97" xfId="2" applyFont="1" applyFill="1" applyBorder="1" applyAlignment="1">
      <alignment horizontal="left" vertical="top" wrapText="1"/>
    </xf>
    <xf numFmtId="0" fontId="23" fillId="5" borderId="6" xfId="2" applyFont="1" applyFill="1" applyBorder="1" applyAlignment="1">
      <alignment vertical="top" wrapText="1"/>
    </xf>
    <xf numFmtId="0" fontId="23" fillId="5" borderId="99" xfId="2" applyFont="1" applyFill="1" applyBorder="1" applyAlignment="1">
      <alignment horizontal="left" vertical="top" wrapText="1"/>
    </xf>
    <xf numFmtId="0" fontId="23" fillId="5" borderId="96" xfId="2" applyFont="1" applyFill="1" applyBorder="1" applyAlignment="1">
      <alignment horizontal="left" vertical="top" wrapText="1"/>
    </xf>
    <xf numFmtId="0" fontId="22" fillId="5" borderId="97" xfId="2" applyFont="1" applyFill="1" applyBorder="1" applyAlignment="1">
      <alignment horizontal="left" vertical="top" shrinkToFit="1"/>
    </xf>
    <xf numFmtId="179" fontId="25" fillId="6" borderId="102" xfId="2" applyNumberFormat="1" applyFont="1" applyFill="1" applyBorder="1" applyAlignment="1">
      <alignment horizontal="right" vertical="center" wrapText="1"/>
    </xf>
    <xf numFmtId="0" fontId="23" fillId="6" borderId="103" xfId="2" applyFont="1" applyFill="1" applyBorder="1" applyAlignment="1">
      <alignment horizontal="left" vertical="top" wrapText="1"/>
    </xf>
    <xf numFmtId="0" fontId="22" fillId="0" borderId="0" xfId="2" applyFont="1" applyAlignment="1">
      <alignment horizontal="left" vertical="top" wrapText="1"/>
    </xf>
    <xf numFmtId="179" fontId="25" fillId="0" borderId="0" xfId="2" applyNumberFormat="1" applyFont="1" applyAlignment="1">
      <alignment horizontal="right" vertical="center" wrapText="1"/>
    </xf>
    <xf numFmtId="0" fontId="23" fillId="0" borderId="0" xfId="2" applyFont="1" applyAlignment="1">
      <alignment horizontal="left" vertical="top" wrapText="1"/>
    </xf>
    <xf numFmtId="179" fontId="25" fillId="7" borderId="97" xfId="2" applyNumberFormat="1" applyFont="1" applyFill="1" applyBorder="1" applyAlignment="1">
      <alignment horizontal="right" vertical="center" wrapText="1"/>
    </xf>
    <xf numFmtId="0" fontId="22" fillId="0" borderId="95" xfId="2" applyFont="1" applyBorder="1" applyAlignment="1">
      <alignment horizontal="left" vertical="top" wrapText="1"/>
    </xf>
    <xf numFmtId="179" fontId="25" fillId="8" borderId="97" xfId="2" applyNumberFormat="1" applyFont="1" applyFill="1" applyBorder="1" applyAlignment="1">
      <alignment horizontal="right" vertical="center" wrapText="1"/>
    </xf>
    <xf numFmtId="0" fontId="22" fillId="0" borderId="94" xfId="2" applyFont="1" applyBorder="1" applyAlignment="1">
      <alignment horizontal="left" vertical="top" wrapText="1"/>
    </xf>
    <xf numFmtId="0" fontId="23" fillId="0" borderId="94" xfId="2" applyFont="1" applyBorder="1" applyAlignment="1">
      <alignment horizontal="left" vertical="top" wrapText="1"/>
    </xf>
    <xf numFmtId="0" fontId="24" fillId="0" borderId="98" xfId="2" applyFont="1" applyBorder="1" applyAlignment="1">
      <alignment horizontal="left" vertical="top" wrapText="1"/>
    </xf>
    <xf numFmtId="0" fontId="23" fillId="0" borderId="97" xfId="2" applyFont="1" applyBorder="1" applyAlignment="1">
      <alignment horizontal="left" vertical="top" wrapText="1"/>
    </xf>
    <xf numFmtId="0" fontId="22" fillId="0" borderId="97" xfId="2" applyFont="1" applyBorder="1" applyAlignment="1">
      <alignment horizontal="left" vertical="top" wrapText="1"/>
    </xf>
    <xf numFmtId="179" fontId="25" fillId="5" borderId="97" xfId="2" applyNumberFormat="1" applyFont="1" applyFill="1" applyBorder="1" applyAlignment="1">
      <alignment horizontal="right" vertical="center" wrapText="1"/>
    </xf>
    <xf numFmtId="179" fontId="25" fillId="0" borderId="98" xfId="2" applyNumberFormat="1" applyFont="1" applyBorder="1" applyAlignment="1">
      <alignment vertical="center" wrapText="1"/>
    </xf>
    <xf numFmtId="0" fontId="22" fillId="0" borderId="106" xfId="2" applyFont="1" applyBorder="1" applyAlignment="1">
      <alignment vertical="top" wrapText="1"/>
    </xf>
    <xf numFmtId="0" fontId="22" fillId="0" borderId="104" xfId="2" applyFont="1" applyBorder="1" applyAlignment="1">
      <alignment vertical="top" wrapText="1"/>
    </xf>
    <xf numFmtId="179" fontId="25" fillId="9" borderId="110" xfId="2" applyNumberFormat="1" applyFont="1" applyFill="1" applyBorder="1" applyAlignment="1">
      <alignment horizontal="right" vertical="center" wrapText="1"/>
    </xf>
    <xf numFmtId="0" fontId="23" fillId="9" borderId="111" xfId="2" applyFont="1" applyFill="1" applyBorder="1" applyAlignment="1">
      <alignment horizontal="left" vertical="top" wrapText="1"/>
    </xf>
    <xf numFmtId="179" fontId="25" fillId="9" borderId="113" xfId="2" applyNumberFormat="1" applyFont="1" applyFill="1" applyBorder="1" applyAlignment="1">
      <alignment horizontal="right" vertical="center" wrapText="1"/>
    </xf>
    <xf numFmtId="0" fontId="23" fillId="9" borderId="114" xfId="2" applyFont="1" applyFill="1" applyBorder="1" applyAlignment="1">
      <alignment horizontal="left" vertical="top" wrapText="1"/>
    </xf>
    <xf numFmtId="0" fontId="22" fillId="0" borderId="55" xfId="2" applyFont="1" applyBorder="1" applyAlignment="1">
      <alignment horizontal="center" vertical="top" wrapText="1"/>
    </xf>
    <xf numFmtId="179" fontId="25" fillId="0" borderId="55" xfId="2" applyNumberFormat="1" applyFont="1" applyBorder="1" applyAlignment="1">
      <alignment horizontal="right" vertical="center" wrapText="1"/>
    </xf>
    <xf numFmtId="0" fontId="23" fillId="0" borderId="55" xfId="2" applyFont="1" applyBorder="1" applyAlignment="1">
      <alignment horizontal="left" vertical="top" wrapText="1"/>
    </xf>
    <xf numFmtId="179" fontId="25" fillId="0" borderId="116" xfId="2" applyNumberFormat="1" applyFont="1" applyBorder="1" applyAlignment="1">
      <alignment horizontal="right" vertical="center" wrapText="1"/>
    </xf>
    <xf numFmtId="0" fontId="24" fillId="0" borderId="34" xfId="2" applyFont="1" applyBorder="1" applyAlignment="1">
      <alignment horizontal="left" vertical="top" wrapText="1"/>
    </xf>
    <xf numFmtId="179" fontId="25" fillId="0" borderId="120" xfId="2" applyNumberFormat="1" applyFont="1" applyBorder="1" applyAlignment="1">
      <alignment horizontal="right" vertical="center" wrapText="1"/>
    </xf>
    <xf numFmtId="179" fontId="25" fillId="0" borderId="121" xfId="2" applyNumberFormat="1" applyFont="1" applyBorder="1" applyAlignment="1">
      <alignment horizontal="right" vertical="center" wrapText="1"/>
    </xf>
    <xf numFmtId="0" fontId="24" fillId="0" borderId="122" xfId="2" applyFont="1" applyBorder="1" applyAlignment="1">
      <alignment horizontal="left" vertical="top" wrapText="1"/>
    </xf>
    <xf numFmtId="179" fontId="25" fillId="0" borderId="113" xfId="2" applyNumberFormat="1" applyFont="1" applyBorder="1" applyAlignment="1">
      <alignment horizontal="right" vertical="center" wrapText="1"/>
    </xf>
    <xf numFmtId="179" fontId="25" fillId="0" borderId="126" xfId="2" applyNumberFormat="1" applyFont="1" applyBorder="1" applyAlignment="1">
      <alignment horizontal="right" vertical="center" wrapText="1"/>
    </xf>
    <xf numFmtId="0" fontId="24" fillId="0" borderId="37" xfId="2" applyFont="1" applyBorder="1" applyAlignment="1">
      <alignment horizontal="left" vertical="top" wrapText="1"/>
    </xf>
    <xf numFmtId="0" fontId="22" fillId="0" borderId="0" xfId="2" applyFont="1" applyAlignment="1">
      <alignment horizontal="center" vertical="top" wrapText="1"/>
    </xf>
    <xf numFmtId="0" fontId="23" fillId="0" borderId="127" xfId="2" applyFont="1" applyBorder="1" applyAlignment="1">
      <alignment horizontal="left" vertical="top" wrapText="1"/>
    </xf>
    <xf numFmtId="0" fontId="23" fillId="0" borderId="122" xfId="2" applyFont="1" applyBorder="1" applyAlignment="1">
      <alignment horizontal="left" vertical="top" wrapText="1"/>
    </xf>
    <xf numFmtId="0" fontId="23" fillId="0" borderId="114" xfId="2" applyFont="1" applyBorder="1" applyAlignment="1">
      <alignment horizontal="left" vertical="top" wrapText="1"/>
    </xf>
    <xf numFmtId="38" fontId="3" fillId="0" borderId="6" xfId="1" applyFont="1" applyBorder="1" applyAlignment="1">
      <alignment vertical="center" shrinkToFit="1"/>
    </xf>
    <xf numFmtId="0" fontId="22" fillId="10" borderId="117" xfId="2" applyFont="1" applyFill="1" applyBorder="1" applyAlignment="1">
      <alignment horizontal="center" vertical="center" wrapText="1"/>
    </xf>
    <xf numFmtId="0" fontId="22" fillId="10" borderId="118" xfId="2" applyFont="1" applyFill="1" applyBorder="1" applyAlignment="1">
      <alignment horizontal="center" vertical="center" wrapText="1"/>
    </xf>
    <xf numFmtId="0" fontId="22" fillId="10" borderId="119" xfId="2" applyFont="1" applyFill="1" applyBorder="1" applyAlignment="1">
      <alignment horizontal="center" vertical="center" wrapText="1"/>
    </xf>
    <xf numFmtId="0" fontId="22" fillId="10" borderId="123" xfId="2" applyFont="1" applyFill="1" applyBorder="1" applyAlignment="1">
      <alignment horizontal="center" vertical="center" shrinkToFit="1"/>
    </xf>
    <xf numFmtId="0" fontId="22" fillId="10" borderId="124" xfId="2" applyFont="1" applyFill="1" applyBorder="1" applyAlignment="1">
      <alignment horizontal="center" vertical="center" shrinkToFit="1"/>
    </xf>
    <xf numFmtId="0" fontId="22" fillId="10" borderId="125" xfId="2" applyFont="1" applyFill="1" applyBorder="1" applyAlignment="1">
      <alignment horizontal="center" vertical="center" shrinkToFit="1"/>
    </xf>
    <xf numFmtId="0" fontId="22" fillId="11" borderId="4" xfId="2" applyFont="1" applyFill="1" applyBorder="1" applyAlignment="1">
      <alignment horizontal="center" vertical="center" shrinkToFit="1"/>
    </xf>
    <xf numFmtId="0" fontId="22" fillId="11" borderId="34" xfId="2" applyFont="1" applyFill="1" applyBorder="1" applyAlignment="1">
      <alignment horizontal="center" vertical="center" shrinkToFit="1"/>
    </xf>
    <xf numFmtId="0" fontId="22" fillId="11" borderId="115" xfId="2" applyFont="1" applyFill="1" applyBorder="1" applyAlignment="1">
      <alignment horizontal="center" vertical="center" shrinkToFit="1"/>
    </xf>
    <xf numFmtId="0" fontId="22" fillId="11" borderId="117" xfId="2" applyFont="1" applyFill="1" applyBorder="1" applyAlignment="1">
      <alignment horizontal="center" vertical="center" shrinkToFit="1"/>
    </xf>
    <xf numFmtId="0" fontId="22" fillId="11" borderId="118" xfId="2" applyFont="1" applyFill="1" applyBorder="1" applyAlignment="1">
      <alignment horizontal="center" vertical="center" shrinkToFit="1"/>
    </xf>
    <xf numFmtId="0" fontId="22" fillId="11" borderId="119" xfId="2" applyFont="1" applyFill="1" applyBorder="1" applyAlignment="1">
      <alignment horizontal="center" vertical="center" shrinkToFit="1"/>
    </xf>
    <xf numFmtId="0" fontId="22" fillId="11" borderId="71" xfId="2" applyFont="1" applyFill="1" applyBorder="1" applyAlignment="1">
      <alignment horizontal="center" vertical="center" shrinkToFit="1"/>
    </xf>
    <xf numFmtId="0" fontId="22" fillId="11" borderId="54" xfId="2" applyFont="1" applyFill="1" applyBorder="1" applyAlignment="1">
      <alignment horizontal="center" vertical="center" shrinkToFit="1"/>
    </xf>
    <xf numFmtId="0" fontId="22" fillId="11" borderId="112" xfId="2" applyFont="1" applyFill="1" applyBorder="1" applyAlignment="1">
      <alignment horizontal="center" vertical="center" shrinkToFit="1"/>
    </xf>
    <xf numFmtId="0" fontId="22" fillId="10" borderId="4" xfId="2" applyFont="1" applyFill="1" applyBorder="1" applyAlignment="1">
      <alignment horizontal="center" vertical="center" wrapText="1"/>
    </xf>
    <xf numFmtId="0" fontId="22" fillId="10" borderId="34" xfId="2" applyFont="1" applyFill="1" applyBorder="1" applyAlignment="1">
      <alignment horizontal="center" vertical="center" wrapText="1"/>
    </xf>
    <xf numFmtId="0" fontId="22" fillId="10" borderId="115" xfId="2" applyFont="1" applyFill="1" applyBorder="1" applyAlignment="1">
      <alignment horizontal="center" vertical="center" wrapText="1"/>
    </xf>
    <xf numFmtId="0" fontId="22" fillId="0" borderId="95" xfId="2" applyFont="1" applyBorder="1" applyAlignment="1">
      <alignment horizontal="left" vertical="top" wrapText="1"/>
    </xf>
    <xf numFmtId="0" fontId="22" fillId="0" borderId="96" xfId="2" applyFont="1" applyBorder="1" applyAlignment="1">
      <alignment horizontal="left" vertical="top" wrapText="1"/>
    </xf>
    <xf numFmtId="0" fontId="22" fillId="7" borderId="104" xfId="2" applyFont="1" applyFill="1" applyBorder="1" applyAlignment="1">
      <alignment horizontal="left" vertical="top" wrapText="1"/>
    </xf>
    <xf numFmtId="0" fontId="22" fillId="7" borderId="105" xfId="2" applyFont="1" applyFill="1" applyBorder="1" applyAlignment="1">
      <alignment horizontal="left" vertical="top" wrapText="1"/>
    </xf>
    <xf numFmtId="0" fontId="22" fillId="7" borderId="96" xfId="2" applyFont="1" applyFill="1" applyBorder="1" applyAlignment="1">
      <alignment horizontal="left" vertical="top" wrapText="1"/>
    </xf>
    <xf numFmtId="0" fontId="22" fillId="0" borderId="105" xfId="2" applyFont="1" applyBorder="1" applyAlignment="1">
      <alignment vertical="top" wrapText="1"/>
    </xf>
    <xf numFmtId="0" fontId="22" fillId="0" borderId="96" xfId="2" applyFont="1" applyBorder="1" applyAlignment="1">
      <alignment vertical="top" wrapText="1"/>
    </xf>
    <xf numFmtId="0" fontId="22" fillId="0" borderId="104" xfId="2" applyFont="1" applyBorder="1" applyAlignment="1">
      <alignment vertical="top" wrapText="1"/>
    </xf>
    <xf numFmtId="0" fontId="22" fillId="9" borderId="107" xfId="2" applyFont="1" applyFill="1" applyBorder="1" applyAlignment="1">
      <alignment horizontal="left" vertical="top" wrapText="1"/>
    </xf>
    <xf numFmtId="0" fontId="22" fillId="9" borderId="108" xfId="2" applyFont="1" applyFill="1" applyBorder="1" applyAlignment="1">
      <alignment horizontal="left" vertical="top" wrapText="1"/>
    </xf>
    <xf numFmtId="0" fontId="22" fillId="9" borderId="109" xfId="2" applyFont="1" applyFill="1" applyBorder="1" applyAlignment="1">
      <alignment horizontal="left" vertical="top" wrapText="1"/>
    </xf>
    <xf numFmtId="0" fontId="22" fillId="9" borderId="71" xfId="2" applyFont="1" applyFill="1" applyBorder="1" applyAlignment="1">
      <alignment horizontal="center" vertical="top" wrapText="1"/>
    </xf>
    <xf numFmtId="0" fontId="22" fillId="9" borderId="54" xfId="2" applyFont="1" applyFill="1" applyBorder="1" applyAlignment="1">
      <alignment horizontal="center" vertical="top" wrapText="1"/>
    </xf>
    <xf numFmtId="0" fontId="22" fillId="9" borderId="112" xfId="2" applyFont="1" applyFill="1" applyBorder="1" applyAlignment="1">
      <alignment horizontal="center" vertical="top" wrapText="1"/>
    </xf>
    <xf numFmtId="0" fontId="24" fillId="0" borderId="95" xfId="2" applyFont="1" applyBorder="1" applyAlignment="1">
      <alignment horizontal="left" vertical="top" shrinkToFit="1"/>
    </xf>
    <xf numFmtId="0" fontId="24" fillId="0" borderId="96" xfId="2" applyFont="1" applyBorder="1" applyAlignment="1">
      <alignment horizontal="left" vertical="top" shrinkToFit="1"/>
    </xf>
    <xf numFmtId="0" fontId="24" fillId="0" borderId="95" xfId="2" applyFont="1" applyBorder="1" applyAlignment="1">
      <alignment horizontal="left" vertical="top" wrapText="1"/>
    </xf>
    <xf numFmtId="0" fontId="24" fillId="0" borderId="96" xfId="2" applyFont="1" applyBorder="1" applyAlignment="1">
      <alignment horizontal="left" vertical="top" wrapText="1"/>
    </xf>
    <xf numFmtId="0" fontId="22" fillId="4" borderId="95" xfId="2" applyFont="1" applyFill="1" applyBorder="1" applyAlignment="1">
      <alignment horizontal="left" vertical="top" wrapText="1"/>
    </xf>
    <xf numFmtId="0" fontId="22" fillId="4" borderId="96" xfId="2" applyFont="1" applyFill="1" applyBorder="1" applyAlignment="1">
      <alignment horizontal="left" vertical="top" wrapText="1"/>
    </xf>
    <xf numFmtId="0" fontId="22" fillId="6" borderId="71" xfId="2" applyFont="1" applyFill="1" applyBorder="1" applyAlignment="1">
      <alignment horizontal="left" vertical="top" wrapText="1"/>
    </xf>
    <xf numFmtId="0" fontId="22" fillId="6" borderId="100" xfId="2" applyFont="1" applyFill="1" applyBorder="1" applyAlignment="1">
      <alignment horizontal="left" vertical="top" wrapText="1"/>
    </xf>
    <xf numFmtId="0" fontId="22" fillId="6" borderId="101" xfId="2" applyFont="1" applyFill="1" applyBorder="1" applyAlignment="1">
      <alignment horizontal="left" vertical="top" wrapText="1"/>
    </xf>
    <xf numFmtId="0" fontId="22" fillId="5" borderId="89" xfId="2" applyFont="1" applyFill="1" applyBorder="1" applyAlignment="1">
      <alignment horizontal="center" vertical="center" wrapText="1"/>
    </xf>
    <xf numFmtId="0" fontId="22" fillId="5" borderId="90" xfId="2" applyFont="1" applyFill="1" applyBorder="1" applyAlignment="1">
      <alignment horizontal="center" vertical="center" wrapText="1"/>
    </xf>
    <xf numFmtId="0" fontId="22" fillId="5" borderId="91" xfId="2" applyFont="1" applyFill="1" applyBorder="1" applyAlignment="1">
      <alignment horizontal="center" vertical="center" wrapText="1"/>
    </xf>
    <xf numFmtId="0" fontId="15" fillId="0" borderId="0" xfId="2" applyAlignment="1">
      <alignment horizontal="right" vertical="center" wrapText="1"/>
    </xf>
    <xf numFmtId="0" fontId="19" fillId="0" borderId="0" xfId="2" applyFont="1">
      <alignment vertical="center"/>
    </xf>
    <xf numFmtId="0" fontId="16" fillId="0" borderId="0" xfId="2" applyFont="1" applyAlignment="1">
      <alignment vertical="center" wrapText="1"/>
    </xf>
    <xf numFmtId="0" fontId="20" fillId="5" borderId="0" xfId="2" applyFont="1" applyFill="1" applyAlignment="1">
      <alignment horizontal="center" vertical="top"/>
    </xf>
    <xf numFmtId="0" fontId="21" fillId="0" borderId="0" xfId="2" applyFont="1" applyAlignment="1">
      <alignment horizontal="left" vertical="center"/>
    </xf>
    <xf numFmtId="38" fontId="5" fillId="0" borderId="31" xfId="1" applyFont="1" applyBorder="1" applyAlignment="1">
      <alignment vertical="center"/>
    </xf>
    <xf numFmtId="38" fontId="5" fillId="0" borderId="52" xfId="1" applyFont="1" applyBorder="1" applyAlignment="1">
      <alignment vertical="center"/>
    </xf>
    <xf numFmtId="38" fontId="5" fillId="0" borderId="18" xfId="1" applyFont="1" applyBorder="1" applyAlignment="1">
      <alignment vertical="center"/>
    </xf>
    <xf numFmtId="38" fontId="5" fillId="0" borderId="55" xfId="1" applyFont="1" applyBorder="1" applyAlignment="1">
      <alignment horizontal="left" vertical="top" wrapText="1"/>
    </xf>
    <xf numFmtId="38" fontId="5" fillId="0" borderId="0" xfId="1" applyFont="1" applyBorder="1" applyAlignment="1">
      <alignment horizontal="left" vertical="top" wrapText="1"/>
    </xf>
    <xf numFmtId="38" fontId="5" fillId="0" borderId="43" xfId="1" applyFont="1" applyBorder="1" applyAlignment="1">
      <alignment vertical="center"/>
    </xf>
    <xf numFmtId="38" fontId="5" fillId="0" borderId="56" xfId="1" applyFont="1" applyBorder="1" applyAlignment="1">
      <alignment vertical="center"/>
    </xf>
    <xf numFmtId="38" fontId="5" fillId="0" borderId="33" xfId="1" applyFont="1" applyBorder="1" applyAlignment="1">
      <alignment vertical="center"/>
    </xf>
    <xf numFmtId="38" fontId="4" fillId="0" borderId="54" xfId="1" applyFont="1" applyBorder="1" applyAlignment="1">
      <alignment vertical="center"/>
    </xf>
    <xf numFmtId="38" fontId="5" fillId="3" borderId="4" xfId="1" applyFont="1" applyFill="1" applyBorder="1" applyAlignment="1">
      <alignment vertical="center"/>
    </xf>
    <xf numFmtId="38" fontId="5" fillId="3" borderId="34" xfId="1" applyFont="1" applyFill="1" applyBorder="1" applyAlignment="1">
      <alignment vertical="center"/>
    </xf>
    <xf numFmtId="38" fontId="5" fillId="3" borderId="5" xfId="1" applyFont="1" applyFill="1" applyBorder="1" applyAlignment="1">
      <alignment vertical="center"/>
    </xf>
    <xf numFmtId="38" fontId="5" fillId="0" borderId="6" xfId="1" applyFont="1" applyFill="1" applyBorder="1" applyAlignment="1">
      <alignment vertical="center"/>
    </xf>
    <xf numFmtId="38" fontId="5" fillId="0" borderId="6" xfId="1" applyFont="1" applyBorder="1" applyAlignment="1">
      <alignment horizontal="center" vertical="center"/>
    </xf>
    <xf numFmtId="38" fontId="4" fillId="0" borderId="0" xfId="1" applyFont="1" applyAlignment="1">
      <alignment horizontal="right" vertical="center"/>
    </xf>
    <xf numFmtId="38" fontId="5" fillId="0" borderId="0" xfId="1" applyFont="1" applyAlignment="1">
      <alignment horizontal="right" vertical="center"/>
    </xf>
    <xf numFmtId="38" fontId="5" fillId="0" borderId="54" xfId="1" applyFont="1" applyBorder="1" applyAlignment="1">
      <alignment vertical="center"/>
    </xf>
    <xf numFmtId="38" fontId="5" fillId="0" borderId="4" xfId="1" applyFont="1" applyBorder="1" applyAlignment="1">
      <alignment vertical="center"/>
    </xf>
    <xf numFmtId="38" fontId="5" fillId="0" borderId="34" xfId="1" applyFont="1" applyBorder="1" applyAlignment="1">
      <alignment vertical="center"/>
    </xf>
    <xf numFmtId="38" fontId="5" fillId="0" borderId="5" xfId="1" applyFont="1" applyBorder="1" applyAlignment="1">
      <alignment vertical="center"/>
    </xf>
    <xf numFmtId="38" fontId="5" fillId="0" borderId="11" xfId="1" applyFont="1" applyBorder="1" applyAlignment="1">
      <alignment vertical="center"/>
    </xf>
    <xf numFmtId="38" fontId="3" fillId="0" borderId="4" xfId="1" applyFont="1" applyBorder="1" applyAlignment="1">
      <alignment vertical="center"/>
    </xf>
    <xf numFmtId="38" fontId="3" fillId="0" borderId="34" xfId="1" applyFont="1" applyBorder="1" applyAlignment="1">
      <alignment vertical="center"/>
    </xf>
    <xf numFmtId="38" fontId="3" fillId="0" borderId="5" xfId="1" applyFont="1" applyBorder="1" applyAlignment="1">
      <alignment vertical="center"/>
    </xf>
    <xf numFmtId="38" fontId="6" fillId="0" borderId="0" xfId="1" applyFont="1" applyBorder="1" applyAlignment="1">
      <alignment horizontal="center" vertical="center"/>
    </xf>
    <xf numFmtId="38" fontId="5" fillId="0" borderId="9" xfId="1" applyFont="1" applyBorder="1" applyAlignment="1">
      <alignment vertical="center"/>
    </xf>
    <xf numFmtId="38" fontId="5" fillId="0" borderId="53" xfId="1" applyFont="1" applyBorder="1" applyAlignment="1">
      <alignment vertical="center"/>
    </xf>
    <xf numFmtId="38" fontId="5" fillId="0" borderId="48" xfId="1" applyFont="1" applyBorder="1" applyAlignment="1">
      <alignment vertical="center"/>
    </xf>
    <xf numFmtId="38" fontId="4" fillId="0" borderId="6" xfId="1" applyFont="1" applyBorder="1" applyAlignment="1">
      <alignment vertical="center" wrapText="1"/>
    </xf>
    <xf numFmtId="38" fontId="4" fillId="0" borderId="4" xfId="1" applyFont="1" applyBorder="1" applyAlignment="1">
      <alignment vertical="center"/>
    </xf>
    <xf numFmtId="38" fontId="7" fillId="0" borderId="0" xfId="1" applyFont="1" applyAlignment="1">
      <alignment vertical="center"/>
    </xf>
    <xf numFmtId="38" fontId="5" fillId="0" borderId="8" xfId="1" applyFont="1" applyBorder="1" applyAlignment="1">
      <alignment vertical="center"/>
    </xf>
    <xf numFmtId="0" fontId="3" fillId="0" borderId="42" xfId="0" applyFont="1" applyBorder="1" applyAlignment="1">
      <alignment vertical="center"/>
    </xf>
    <xf numFmtId="0" fontId="3" fillId="0" borderId="59" xfId="0" applyFont="1" applyBorder="1" applyAlignment="1">
      <alignment vertical="center"/>
    </xf>
    <xf numFmtId="0" fontId="3" fillId="0" borderId="63" xfId="0" applyFont="1" applyBorder="1" applyAlignment="1">
      <alignment horizontal="center" vertical="center"/>
    </xf>
    <xf numFmtId="0" fontId="3" fillId="0" borderId="64" xfId="0" applyFont="1" applyBorder="1" applyAlignment="1">
      <alignment horizontal="center" vertical="center"/>
    </xf>
    <xf numFmtId="0" fontId="3" fillId="0" borderId="42" xfId="0" applyFont="1" applyBorder="1" applyAlignment="1">
      <alignment horizontal="center" vertical="center"/>
    </xf>
    <xf numFmtId="0" fontId="11" fillId="0" borderId="59" xfId="0" applyFont="1" applyBorder="1" applyAlignment="1">
      <alignment horizontal="center" vertical="center"/>
    </xf>
    <xf numFmtId="0" fontId="3" fillId="0" borderId="67" xfId="0" applyFont="1" applyBorder="1" applyAlignment="1">
      <alignment horizontal="center" vertical="center"/>
    </xf>
    <xf numFmtId="0" fontId="3" fillId="0" borderId="68" xfId="0" applyFont="1" applyBorder="1" applyAlignment="1">
      <alignment horizontal="center" vertical="center"/>
    </xf>
    <xf numFmtId="0" fontId="3" fillId="0" borderId="59" xfId="0" applyFont="1" applyBorder="1" applyAlignment="1">
      <alignment horizontal="center" vertical="center"/>
    </xf>
    <xf numFmtId="0" fontId="3" fillId="0" borderId="57" xfId="0" applyFont="1" applyBorder="1" applyAlignment="1">
      <alignment horizontal="center" vertical="center"/>
    </xf>
    <xf numFmtId="0" fontId="3" fillId="0" borderId="58" xfId="0" applyFont="1" applyBorder="1" applyAlignment="1">
      <alignment horizontal="center" vertical="center"/>
    </xf>
    <xf numFmtId="0" fontId="6" fillId="0" borderId="0" xfId="0" applyFont="1" applyAlignment="1">
      <alignment horizont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0" xfId="0" applyFont="1" applyAlignment="1">
      <alignment vertical="top" wrapText="1"/>
    </xf>
    <xf numFmtId="0" fontId="3" fillId="0" borderId="44" xfId="0" applyFont="1" applyBorder="1" applyAlignment="1">
      <alignment horizontal="center"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3" fillId="0" borderId="62" xfId="0" applyFont="1" applyBorder="1" applyAlignment="1">
      <alignment horizontal="center" vertical="center"/>
    </xf>
    <xf numFmtId="38" fontId="5" fillId="0" borderId="0" xfId="1" applyFont="1" applyBorder="1" applyAlignment="1">
      <alignment horizontal="left" vertical="top"/>
    </xf>
    <xf numFmtId="0" fontId="0" fillId="0" borderId="0" xfId="0"/>
    <xf numFmtId="0" fontId="5" fillId="0" borderId="0" xfId="0" applyFont="1" applyAlignment="1">
      <alignment wrapText="1"/>
    </xf>
    <xf numFmtId="0" fontId="0" fillId="0" borderId="0" xfId="0" applyAlignment="1">
      <alignment wrapText="1"/>
    </xf>
    <xf numFmtId="0" fontId="3" fillId="0" borderId="65" xfId="0" applyFont="1" applyBorder="1" applyAlignment="1">
      <alignment horizontal="center" vertical="center"/>
    </xf>
    <xf numFmtId="0" fontId="3" fillId="0" borderId="66" xfId="0" applyFont="1" applyBorder="1" applyAlignment="1">
      <alignment horizontal="center" vertical="center"/>
    </xf>
    <xf numFmtId="0" fontId="3" fillId="0" borderId="3" xfId="0" applyFont="1" applyBorder="1" applyAlignment="1">
      <alignment horizontal="center" vertical="center"/>
    </xf>
    <xf numFmtId="0" fontId="3" fillId="0" borderId="34" xfId="0" applyFont="1" applyBorder="1" applyAlignment="1">
      <alignment horizontal="center" vertical="center"/>
    </xf>
    <xf numFmtId="0" fontId="3" fillId="0" borderId="19" xfId="0" applyFont="1" applyBorder="1" applyAlignment="1">
      <alignment vertical="center"/>
    </xf>
    <xf numFmtId="0" fontId="3" fillId="0" borderId="79" xfId="0" applyFont="1" applyBorder="1" applyAlignment="1">
      <alignment vertical="center"/>
    </xf>
    <xf numFmtId="0" fontId="3" fillId="0" borderId="31" xfId="0" applyFont="1" applyBorder="1" applyAlignment="1">
      <alignment vertical="center"/>
    </xf>
    <xf numFmtId="0" fontId="3" fillId="0" borderId="80" xfId="0" applyFont="1" applyBorder="1" applyAlignment="1">
      <alignment vertical="center"/>
    </xf>
    <xf numFmtId="0" fontId="3" fillId="0" borderId="76" xfId="0" applyFont="1" applyBorder="1" applyAlignment="1">
      <alignment vertical="center" shrinkToFit="1"/>
    </xf>
    <xf numFmtId="0" fontId="3" fillId="0" borderId="18" xfId="0" applyFont="1" applyBorder="1" applyAlignment="1">
      <alignment vertical="center" shrinkToFit="1"/>
    </xf>
    <xf numFmtId="0" fontId="3" fillId="0" borderId="86" xfId="0" applyFont="1" applyBorder="1" applyAlignment="1">
      <alignment vertical="center" shrinkToFit="1"/>
    </xf>
    <xf numFmtId="0" fontId="3" fillId="0" borderId="87" xfId="0" applyFont="1" applyBorder="1" applyAlignment="1">
      <alignment vertical="center" shrinkToFit="1"/>
    </xf>
    <xf numFmtId="0" fontId="3" fillId="0" borderId="31" xfId="0" applyFont="1" applyBorder="1" applyAlignment="1">
      <alignment vertical="center" shrinkToFit="1"/>
    </xf>
    <xf numFmtId="0" fontId="3" fillId="0" borderId="80" xfId="0" applyFont="1" applyBorder="1" applyAlignment="1">
      <alignment vertical="center" shrinkToFit="1"/>
    </xf>
    <xf numFmtId="0" fontId="3" fillId="0" borderId="23" xfId="0" applyFont="1" applyBorder="1" applyAlignment="1">
      <alignment vertical="center"/>
    </xf>
    <xf numFmtId="0" fontId="3" fillId="0" borderId="84" xfId="0" applyFont="1" applyBorder="1" applyAlignment="1">
      <alignment vertical="center"/>
    </xf>
    <xf numFmtId="0" fontId="12" fillId="0" borderId="0" xfId="0" applyFont="1" applyAlignment="1">
      <alignment horizontal="center"/>
    </xf>
    <xf numFmtId="0" fontId="3" fillId="0" borderId="75" xfId="0" applyFont="1" applyBorder="1" applyAlignment="1">
      <alignment horizontal="center" vertical="center"/>
    </xf>
    <xf numFmtId="0" fontId="3" fillId="0" borderId="55" xfId="0" applyFont="1" applyBorder="1" applyAlignment="1">
      <alignment horizontal="center" vertical="center"/>
    </xf>
    <xf numFmtId="0" fontId="3" fillId="0" borderId="63" xfId="0" applyFont="1" applyBorder="1" applyAlignment="1">
      <alignment vertical="center" shrinkToFit="1"/>
    </xf>
    <xf numFmtId="0" fontId="3" fillId="0" borderId="64" xfId="0" applyFont="1" applyBorder="1" applyAlignment="1">
      <alignment vertical="center" shrinkToFit="1"/>
    </xf>
    <xf numFmtId="0" fontId="3" fillId="0" borderId="42" xfId="0" applyFont="1" applyBorder="1" applyAlignment="1">
      <alignment vertical="center" shrinkToFit="1"/>
    </xf>
    <xf numFmtId="0" fontId="11" fillId="0" borderId="59" xfId="0" applyFont="1" applyBorder="1" applyAlignment="1">
      <alignment vertical="center" shrinkToFit="1"/>
    </xf>
    <xf numFmtId="0" fontId="3" fillId="0" borderId="76" xfId="0" applyFont="1" applyBorder="1" applyAlignment="1">
      <alignment vertical="center"/>
    </xf>
    <xf numFmtId="0" fontId="3" fillId="0" borderId="18" xfId="0" applyFont="1" applyBorder="1" applyAlignment="1">
      <alignment vertical="center"/>
    </xf>
    <xf numFmtId="0" fontId="3" fillId="0" borderId="71" xfId="0" applyFont="1" applyBorder="1" applyAlignment="1">
      <alignment vertical="center"/>
    </xf>
    <xf numFmtId="0" fontId="3" fillId="0" borderId="72" xfId="0" applyFont="1" applyBorder="1" applyAlignment="1">
      <alignment vertical="center"/>
    </xf>
    <xf numFmtId="0" fontId="3" fillId="0" borderId="43" xfId="0" applyFont="1" applyBorder="1" applyAlignment="1">
      <alignment vertical="center"/>
    </xf>
    <xf numFmtId="0" fontId="3" fillId="0" borderId="85" xfId="0" applyFont="1" applyBorder="1" applyAlignment="1">
      <alignment vertical="center"/>
    </xf>
    <xf numFmtId="0" fontId="3" fillId="0" borderId="4" xfId="0" applyFont="1" applyBorder="1" applyAlignment="1">
      <alignment vertical="center"/>
    </xf>
    <xf numFmtId="0" fontId="3" fillId="0" borderId="3" xfId="0" applyFont="1" applyBorder="1" applyAlignment="1">
      <alignment vertical="center"/>
    </xf>
    <xf numFmtId="0" fontId="3" fillId="0" borderId="42" xfId="0" applyFont="1" applyBorder="1" applyAlignment="1">
      <alignment horizontal="left" vertical="center" wrapText="1"/>
    </xf>
    <xf numFmtId="0" fontId="3" fillId="0" borderId="59" xfId="0" applyFont="1" applyBorder="1" applyAlignment="1">
      <alignment horizontal="left" vertical="center" wrapText="1"/>
    </xf>
    <xf numFmtId="0" fontId="3" fillId="0" borderId="54" xfId="0" applyFont="1" applyBorder="1" applyAlignment="1">
      <alignment horizontal="center" vertical="center"/>
    </xf>
    <xf numFmtId="0" fontId="3" fillId="0" borderId="0" xfId="0" applyFont="1" applyAlignment="1">
      <alignment horizontal="center" vertical="center"/>
    </xf>
    <xf numFmtId="0" fontId="3" fillId="0" borderId="71" xfId="0" applyFont="1" applyBorder="1" applyAlignment="1">
      <alignment horizontal="center" vertical="center"/>
    </xf>
    <xf numFmtId="0" fontId="3" fillId="0" borderId="72" xfId="0" applyFont="1" applyBorder="1" applyAlignment="1">
      <alignment horizontal="center" vertical="center"/>
    </xf>
    <xf numFmtId="0" fontId="3" fillId="0" borderId="55" xfId="0" applyFont="1" applyBorder="1" applyAlignment="1">
      <alignment vertical="center"/>
    </xf>
    <xf numFmtId="0" fontId="3" fillId="0" borderId="54" xfId="0" applyFont="1" applyBorder="1" applyAlignment="1">
      <alignment vertical="center"/>
    </xf>
    <xf numFmtId="0" fontId="3" fillId="0" borderId="37" xfId="0" applyFont="1" applyBorder="1" applyAlignment="1">
      <alignment vertical="center"/>
    </xf>
    <xf numFmtId="0" fontId="3" fillId="0" borderId="34" xfId="0" applyFont="1" applyBorder="1" applyAlignment="1">
      <alignment vertical="center"/>
    </xf>
    <xf numFmtId="0" fontId="3" fillId="0" borderId="5" xfId="0" applyFont="1" applyBorder="1" applyAlignment="1">
      <alignment vertical="center"/>
    </xf>
    <xf numFmtId="0" fontId="14" fillId="0" borderId="55" xfId="0" applyFont="1" applyBorder="1" applyAlignment="1">
      <alignment vertical="center"/>
    </xf>
    <xf numFmtId="0" fontId="14" fillId="0" borderId="22" xfId="0" applyFont="1" applyBorder="1" applyAlignment="1">
      <alignment vertical="center"/>
    </xf>
    <xf numFmtId="0" fontId="14" fillId="0" borderId="82" xfId="0" applyFont="1" applyBorder="1" applyAlignment="1">
      <alignment horizontal="left" vertical="center"/>
    </xf>
    <xf numFmtId="0" fontId="14" fillId="0" borderId="88" xfId="0" applyFont="1" applyBorder="1" applyAlignment="1">
      <alignment horizontal="left" vertical="center"/>
    </xf>
    <xf numFmtId="0" fontId="3" fillId="0" borderId="81" xfId="0" applyFont="1" applyBorder="1" applyAlignment="1">
      <alignment vertical="center"/>
    </xf>
    <xf numFmtId="0" fontId="3" fillId="0" borderId="82" xfId="0" applyFont="1" applyBorder="1" applyAlignment="1">
      <alignment vertical="center"/>
    </xf>
    <xf numFmtId="0" fontId="3" fillId="0" borderId="52" xfId="0" applyFont="1" applyBorder="1" applyAlignment="1">
      <alignment vertical="center"/>
    </xf>
    <xf numFmtId="0" fontId="3" fillId="0" borderId="83" xfId="0" applyFont="1" applyBorder="1" applyAlignment="1">
      <alignment vertical="center"/>
    </xf>
    <xf numFmtId="0" fontId="3" fillId="0" borderId="22" xfId="0" applyFont="1" applyBorder="1" applyAlignment="1">
      <alignment vertical="center"/>
    </xf>
    <xf numFmtId="0" fontId="3" fillId="0" borderId="77" xfId="0" applyFont="1" applyBorder="1" applyAlignment="1">
      <alignment vertical="center" shrinkToFit="1"/>
    </xf>
    <xf numFmtId="0" fontId="3" fillId="0" borderId="78" xfId="0" applyFont="1" applyBorder="1" applyAlignment="1">
      <alignment vertical="center" shrinkToFit="1"/>
    </xf>
    <xf numFmtId="0" fontId="3" fillId="0" borderId="69" xfId="0" applyFont="1" applyBorder="1" applyAlignment="1">
      <alignment vertical="center"/>
    </xf>
    <xf numFmtId="0" fontId="3" fillId="0" borderId="70" xfId="0" applyFont="1" applyBorder="1" applyAlignment="1">
      <alignment vertical="center"/>
    </xf>
    <xf numFmtId="0" fontId="3" fillId="0" borderId="73" xfId="0" applyFont="1" applyBorder="1" applyAlignment="1">
      <alignment horizontal="left" vertical="center"/>
    </xf>
    <xf numFmtId="0" fontId="3" fillId="0" borderId="56" xfId="0" applyFont="1" applyBorder="1" applyAlignment="1">
      <alignment horizontal="left" vertical="center"/>
    </xf>
    <xf numFmtId="0" fontId="3" fillId="0" borderId="74" xfId="0" applyFont="1" applyBorder="1" applyAlignment="1">
      <alignment vertical="center"/>
    </xf>
    <xf numFmtId="0" fontId="3" fillId="0" borderId="48" xfId="0" applyFont="1" applyBorder="1" applyAlignment="1">
      <alignment vertical="center"/>
    </xf>
    <xf numFmtId="0" fontId="3" fillId="0" borderId="57" xfId="0" applyFont="1" applyBorder="1" applyAlignment="1">
      <alignment vertical="center"/>
    </xf>
    <xf numFmtId="0" fontId="3" fillId="0" borderId="0" xfId="0" applyFont="1" applyAlignment="1">
      <alignment vertical="center"/>
    </xf>
    <xf numFmtId="0" fontId="3" fillId="0" borderId="31" xfId="0" applyFont="1" applyBorder="1" applyAlignment="1">
      <alignment horizontal="left" vertical="center"/>
    </xf>
    <xf numFmtId="0" fontId="3" fillId="0" borderId="80" xfId="0" applyFont="1" applyBorder="1" applyAlignment="1">
      <alignment horizontal="left" vertical="center"/>
    </xf>
    <xf numFmtId="0" fontId="3" fillId="0" borderId="86" xfId="0" applyFont="1" applyBorder="1" applyAlignment="1">
      <alignment vertical="center"/>
    </xf>
    <xf numFmtId="0" fontId="3" fillId="0" borderId="87" xfId="0" applyFont="1" applyBorder="1" applyAlignment="1">
      <alignment vertical="center"/>
    </xf>
    <xf numFmtId="0" fontId="3" fillId="0" borderId="65" xfId="0" applyFont="1" applyBorder="1" applyAlignment="1">
      <alignment vertical="center"/>
    </xf>
    <xf numFmtId="0" fontId="3" fillId="0" borderId="66" xfId="0" applyFont="1" applyBorder="1" applyAlignment="1">
      <alignment vertical="center"/>
    </xf>
  </cellXfs>
  <cellStyles count="3">
    <cellStyle name="桁区切り" xfId="1" builtinId="6"/>
    <cellStyle name="標準" xfId="0" builtinId="0"/>
    <cellStyle name="標準 2" xfId="2" xr:uid="{96600AC2-11BE-47DE-AB74-3D0DD0E4FDCE}"/>
  </cellStyles>
  <dxfs count="0"/>
  <tableStyles count="0" defaultTableStyle="TableStyleMedium2" defaultPivotStyle="PivotStyleLight16"/>
  <colors>
    <mruColors>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7E47D-9595-4047-ABAC-6BBCA7EEDBD3}">
  <sheetPr>
    <pageSetUpPr fitToPage="1"/>
  </sheetPr>
  <dimension ref="A1:L85"/>
  <sheetViews>
    <sheetView tabSelected="1" view="pageBreakPreview" topLeftCell="B56" zoomScale="70" zoomScaleNormal="100" zoomScaleSheetLayoutView="70" workbookViewId="0">
      <selection activeCell="E76" sqref="E76"/>
    </sheetView>
  </sheetViews>
  <sheetFormatPr defaultRowHeight="12"/>
  <cols>
    <col min="1" max="1" width="3.625" style="157" customWidth="1"/>
    <col min="2" max="3" width="2.125" style="157" customWidth="1"/>
    <col min="4" max="4" width="25" style="157" customWidth="1"/>
    <col min="5" max="9" width="12.5" style="157" customWidth="1"/>
    <col min="10" max="10" width="54.875" style="157" customWidth="1"/>
    <col min="11" max="16384" width="9" style="157"/>
  </cols>
  <sheetData>
    <row r="1" spans="1:12" ht="15" customHeight="1">
      <c r="A1" s="153"/>
      <c r="B1" s="154"/>
      <c r="C1" s="155"/>
      <c r="D1" s="155"/>
      <c r="E1" s="155"/>
      <c r="F1" s="155"/>
      <c r="G1" s="155"/>
      <c r="H1" s="155"/>
      <c r="I1" s="155"/>
      <c r="J1" s="156" t="s">
        <v>260</v>
      </c>
      <c r="K1" s="261"/>
      <c r="L1" s="261"/>
    </row>
    <row r="2" spans="1:12" ht="15" customHeight="1">
      <c r="A2" s="158" t="s">
        <v>183</v>
      </c>
      <c r="B2" s="158"/>
      <c r="C2" s="158"/>
      <c r="D2" s="159"/>
      <c r="E2" s="159"/>
      <c r="F2" s="160"/>
      <c r="G2" s="161"/>
      <c r="H2" s="161"/>
      <c r="I2" s="161"/>
      <c r="J2" s="161"/>
      <c r="K2" s="155"/>
      <c r="L2" s="155"/>
    </row>
    <row r="3" spans="1:12" ht="15" customHeight="1">
      <c r="A3" s="158" t="s">
        <v>184</v>
      </c>
      <c r="B3" s="158"/>
      <c r="C3" s="158"/>
      <c r="D3" s="162"/>
      <c r="E3" s="162"/>
      <c r="F3" s="262"/>
      <c r="G3" s="262"/>
      <c r="H3" s="262"/>
      <c r="I3" s="262"/>
      <c r="J3" s="262"/>
      <c r="K3" s="155"/>
      <c r="L3" s="155"/>
    </row>
    <row r="4" spans="1:12" ht="15" customHeight="1">
      <c r="A4" s="163"/>
      <c r="B4" s="163"/>
      <c r="C4" s="163"/>
      <c r="D4" s="160"/>
      <c r="E4" s="160"/>
      <c r="F4" s="163"/>
      <c r="G4" s="164"/>
      <c r="H4" s="161"/>
      <c r="I4" s="161"/>
      <c r="J4" s="161"/>
      <c r="K4" s="155"/>
      <c r="L4" s="155"/>
    </row>
    <row r="5" spans="1:12" ht="15" customHeight="1">
      <c r="A5" s="263"/>
      <c r="B5" s="263"/>
      <c r="C5" s="263"/>
      <c r="D5" s="263"/>
      <c r="E5" s="263"/>
      <c r="F5" s="263"/>
      <c r="G5" s="263"/>
      <c r="H5" s="263"/>
      <c r="I5" s="263"/>
      <c r="J5" s="263"/>
      <c r="K5" s="155"/>
      <c r="L5" s="155"/>
    </row>
    <row r="6" spans="1:12" ht="14.25">
      <c r="B6" s="264" t="s">
        <v>262</v>
      </c>
      <c r="C6" s="264"/>
      <c r="D6" s="264"/>
      <c r="E6" s="264"/>
      <c r="F6" s="264"/>
      <c r="G6" s="264"/>
      <c r="H6" s="264"/>
      <c r="I6" s="264"/>
      <c r="J6" s="264"/>
    </row>
    <row r="7" spans="1:12" ht="19.5" customHeight="1">
      <c r="A7" s="265" t="s">
        <v>185</v>
      </c>
      <c r="B7" s="265"/>
      <c r="C7" s="265"/>
      <c r="D7" s="265"/>
    </row>
    <row r="8" spans="1:12" ht="16.5">
      <c r="B8" s="165" t="s">
        <v>186</v>
      </c>
      <c r="C8" s="166"/>
      <c r="D8" s="166"/>
      <c r="E8" s="166"/>
      <c r="F8" s="166"/>
      <c r="G8" s="166"/>
      <c r="H8" s="166"/>
      <c r="I8" s="166"/>
      <c r="J8" s="167" t="s">
        <v>187</v>
      </c>
    </row>
    <row r="9" spans="1:12" ht="16.5">
      <c r="B9" s="258" t="s">
        <v>188</v>
      </c>
      <c r="C9" s="259"/>
      <c r="D9" s="260"/>
      <c r="E9" s="168" t="s">
        <v>189</v>
      </c>
      <c r="F9" s="168" t="s">
        <v>190</v>
      </c>
      <c r="G9" s="168" t="s">
        <v>191</v>
      </c>
      <c r="H9" s="168" t="s">
        <v>192</v>
      </c>
      <c r="I9" s="168" t="s">
        <v>193</v>
      </c>
      <c r="J9" s="169" t="s">
        <v>194</v>
      </c>
    </row>
    <row r="10" spans="1:12" ht="16.5">
      <c r="B10" s="170"/>
      <c r="C10" s="253" t="s">
        <v>195</v>
      </c>
      <c r="D10" s="254"/>
      <c r="E10" s="171"/>
      <c r="F10" s="171"/>
      <c r="G10" s="171"/>
      <c r="H10" s="171"/>
      <c r="I10" s="171"/>
      <c r="J10" s="172" t="s">
        <v>196</v>
      </c>
    </row>
    <row r="11" spans="1:12" ht="16.5">
      <c r="B11" s="170"/>
      <c r="C11" s="253" t="s">
        <v>197</v>
      </c>
      <c r="D11" s="254"/>
      <c r="E11" s="171"/>
      <c r="F11" s="171"/>
      <c r="G11" s="171"/>
      <c r="H11" s="171"/>
      <c r="I11" s="171"/>
      <c r="J11" s="173"/>
    </row>
    <row r="12" spans="1:12" ht="16.5">
      <c r="B12" s="170"/>
      <c r="C12" s="174"/>
      <c r="D12" s="175"/>
      <c r="E12" s="171"/>
      <c r="F12" s="171"/>
      <c r="G12" s="171"/>
      <c r="H12" s="171"/>
      <c r="I12" s="171"/>
      <c r="J12" s="173"/>
    </row>
    <row r="13" spans="1:12" ht="16.5">
      <c r="B13" s="170"/>
      <c r="C13" s="174"/>
      <c r="D13" s="175"/>
      <c r="E13" s="171"/>
      <c r="F13" s="171"/>
      <c r="G13" s="171"/>
      <c r="H13" s="171"/>
      <c r="I13" s="171"/>
      <c r="J13" s="173"/>
    </row>
    <row r="14" spans="1:12" ht="16.5">
      <c r="B14" s="170"/>
      <c r="C14" s="174"/>
      <c r="D14" s="175"/>
      <c r="E14" s="171"/>
      <c r="F14" s="171"/>
      <c r="G14" s="171"/>
      <c r="H14" s="171"/>
      <c r="I14" s="171"/>
      <c r="J14" s="173"/>
    </row>
    <row r="15" spans="1:12" ht="16.5">
      <c r="B15" s="176"/>
      <c r="C15" s="253" t="s">
        <v>198</v>
      </c>
      <c r="D15" s="254"/>
      <c r="E15" s="171">
        <f>SUM(E16:E20)</f>
        <v>0</v>
      </c>
      <c r="F15" s="171">
        <f t="shared" ref="F15:I15" si="0">SUM(F16:F20)</f>
        <v>0</v>
      </c>
      <c r="G15" s="171">
        <f t="shared" si="0"/>
        <v>0</v>
      </c>
      <c r="H15" s="171">
        <f t="shared" si="0"/>
        <v>0</v>
      </c>
      <c r="I15" s="171">
        <f t="shared" si="0"/>
        <v>0</v>
      </c>
      <c r="J15" s="173"/>
    </row>
    <row r="16" spans="1:12" ht="16.5" customHeight="1">
      <c r="B16" s="170"/>
      <c r="C16" s="174"/>
      <c r="D16" s="175" t="s">
        <v>199</v>
      </c>
      <c r="E16" s="171"/>
      <c r="F16" s="171"/>
      <c r="G16" s="171"/>
      <c r="H16" s="171"/>
      <c r="I16" s="171"/>
      <c r="J16" s="173"/>
    </row>
    <row r="17" spans="2:10" ht="16.5" customHeight="1">
      <c r="B17" s="177"/>
      <c r="C17" s="174"/>
      <c r="D17" s="175" t="s">
        <v>200</v>
      </c>
      <c r="E17" s="171"/>
      <c r="F17" s="171"/>
      <c r="G17" s="171"/>
      <c r="H17" s="171"/>
      <c r="I17" s="171"/>
      <c r="J17" s="173"/>
    </row>
    <row r="18" spans="2:10" ht="16.5" customHeight="1">
      <c r="B18" s="177"/>
      <c r="C18" s="174"/>
      <c r="D18" s="175" t="s">
        <v>201</v>
      </c>
      <c r="F18" s="171"/>
      <c r="G18" s="171"/>
      <c r="H18" s="171"/>
      <c r="I18" s="171"/>
      <c r="J18" s="173"/>
    </row>
    <row r="19" spans="2:10" ht="16.5">
      <c r="B19" s="176"/>
      <c r="C19" s="178"/>
      <c r="D19" s="179"/>
      <c r="E19" s="171"/>
      <c r="F19" s="171"/>
      <c r="G19" s="171"/>
      <c r="H19" s="171"/>
      <c r="I19" s="171"/>
      <c r="J19" s="173"/>
    </row>
    <row r="20" spans="2:10" ht="16.5">
      <c r="B20" s="176"/>
      <c r="C20" s="178"/>
      <c r="D20" s="179"/>
      <c r="E20" s="171"/>
      <c r="F20" s="171"/>
      <c r="G20" s="171"/>
      <c r="H20" s="171"/>
      <c r="I20" s="171"/>
      <c r="J20" s="173"/>
    </row>
    <row r="21" spans="2:10" ht="16.5">
      <c r="B21" s="255" t="s">
        <v>202</v>
      </c>
      <c r="C21" s="256"/>
      <c r="D21" s="257"/>
      <c r="E21" s="180">
        <f>SUM(E10:E11,E15)</f>
        <v>0</v>
      </c>
      <c r="F21" s="180">
        <f t="shared" ref="F21:I21" si="1">SUM(F10:F11,F15)</f>
        <v>0</v>
      </c>
      <c r="G21" s="180">
        <f t="shared" si="1"/>
        <v>0</v>
      </c>
      <c r="H21" s="180">
        <f t="shared" si="1"/>
        <v>0</v>
      </c>
      <c r="I21" s="180">
        <f t="shared" si="1"/>
        <v>0</v>
      </c>
      <c r="J21" s="181"/>
    </row>
    <row r="22" spans="2:10" ht="16.5">
      <c r="B22" s="182"/>
      <c r="C22" s="182"/>
      <c r="D22" s="182"/>
      <c r="E22" s="183"/>
      <c r="F22" s="183"/>
      <c r="G22" s="183"/>
      <c r="H22" s="183"/>
      <c r="I22" s="183"/>
      <c r="J22" s="184"/>
    </row>
    <row r="23" spans="2:10" ht="16.5">
      <c r="B23" s="165" t="s">
        <v>203</v>
      </c>
      <c r="C23" s="166"/>
      <c r="D23" s="166"/>
      <c r="E23" s="166"/>
      <c r="F23" s="166"/>
      <c r="G23" s="166"/>
      <c r="H23" s="166"/>
      <c r="I23" s="166"/>
      <c r="J23" s="166"/>
    </row>
    <row r="24" spans="2:10" ht="16.5">
      <c r="B24" s="258" t="s">
        <v>188</v>
      </c>
      <c r="C24" s="259"/>
      <c r="D24" s="260"/>
      <c r="E24" s="168" t="s">
        <v>189</v>
      </c>
      <c r="F24" s="168" t="s">
        <v>190</v>
      </c>
      <c r="G24" s="168" t="s">
        <v>191</v>
      </c>
      <c r="H24" s="168" t="s">
        <v>192</v>
      </c>
      <c r="I24" s="168" t="s">
        <v>193</v>
      </c>
      <c r="J24" s="169" t="s">
        <v>194</v>
      </c>
    </row>
    <row r="25" spans="2:10" ht="16.5" customHeight="1">
      <c r="B25" s="237" t="s">
        <v>204</v>
      </c>
      <c r="C25" s="238"/>
      <c r="D25" s="239"/>
      <c r="E25" s="185">
        <f>SUM(E26:E31)</f>
        <v>0</v>
      </c>
      <c r="F25" s="185">
        <f>SUM(F26:F31)</f>
        <v>0</v>
      </c>
      <c r="G25" s="185">
        <f>SUM(G26:G31)</f>
        <v>0</v>
      </c>
      <c r="H25" s="185">
        <f>SUM(H26:H31)</f>
        <v>0</v>
      </c>
      <c r="I25" s="185">
        <f>SUM(I26:I31)</f>
        <v>0</v>
      </c>
      <c r="J25" s="173"/>
    </row>
    <row r="26" spans="2:10" ht="16.5">
      <c r="B26" s="170"/>
      <c r="C26" s="235" t="s">
        <v>205</v>
      </c>
      <c r="D26" s="236"/>
      <c r="E26" s="171"/>
      <c r="F26" s="171"/>
      <c r="G26" s="171"/>
      <c r="H26" s="171"/>
      <c r="I26" s="171"/>
      <c r="J26" s="173"/>
    </row>
    <row r="27" spans="2:10" ht="16.5">
      <c r="B27" s="170"/>
      <c r="C27" s="235" t="s">
        <v>206</v>
      </c>
      <c r="D27" s="236"/>
      <c r="E27" s="171"/>
      <c r="F27" s="171"/>
      <c r="G27" s="171"/>
      <c r="H27" s="171"/>
      <c r="I27" s="171"/>
      <c r="J27" s="173"/>
    </row>
    <row r="28" spans="2:10" ht="16.5">
      <c r="B28" s="170"/>
      <c r="C28" s="235" t="s">
        <v>207</v>
      </c>
      <c r="D28" s="236"/>
      <c r="E28" s="171"/>
      <c r="F28" s="171"/>
      <c r="G28" s="171"/>
      <c r="H28" s="171"/>
      <c r="I28" s="171"/>
      <c r="J28" s="173"/>
    </row>
    <row r="29" spans="2:10" ht="16.5">
      <c r="B29" s="170"/>
      <c r="C29" s="235" t="s">
        <v>208</v>
      </c>
      <c r="D29" s="236"/>
      <c r="E29" s="171"/>
      <c r="F29" s="171"/>
      <c r="G29" s="171"/>
      <c r="H29" s="171"/>
      <c r="I29" s="171"/>
      <c r="J29" s="173"/>
    </row>
    <row r="30" spans="2:10" ht="16.5">
      <c r="B30" s="170"/>
      <c r="C30" s="235" t="s">
        <v>209</v>
      </c>
      <c r="D30" s="236"/>
      <c r="E30" s="171"/>
      <c r="F30" s="171"/>
      <c r="G30" s="171"/>
      <c r="H30" s="171"/>
      <c r="I30" s="171"/>
      <c r="J30" s="173"/>
    </row>
    <row r="31" spans="2:10" ht="16.5">
      <c r="B31" s="170"/>
      <c r="C31" s="235" t="s">
        <v>210</v>
      </c>
      <c r="D31" s="236"/>
      <c r="E31" s="171"/>
      <c r="F31" s="171"/>
      <c r="G31" s="171"/>
      <c r="H31" s="171"/>
      <c r="I31" s="171"/>
      <c r="J31" s="173"/>
    </row>
    <row r="32" spans="2:10" ht="16.5">
      <c r="B32" s="237" t="s">
        <v>211</v>
      </c>
      <c r="C32" s="238"/>
      <c r="D32" s="239"/>
      <c r="E32" s="185">
        <f>SUM(E33:E38,E41:E48)</f>
        <v>0</v>
      </c>
      <c r="F32" s="185">
        <f>SUM(F33:F38,F41:F48)</f>
        <v>0</v>
      </c>
      <c r="G32" s="185">
        <f>SUM(G33:G38,G41:G48)</f>
        <v>0</v>
      </c>
      <c r="H32" s="185">
        <f>SUM(H33:H38,H41:H48)</f>
        <v>0</v>
      </c>
      <c r="I32" s="185">
        <f>SUM(I33:I38,I41:I48)</f>
        <v>0</v>
      </c>
      <c r="J32" s="173"/>
    </row>
    <row r="33" spans="2:10" ht="16.5">
      <c r="B33" s="170"/>
      <c r="C33" s="235" t="s">
        <v>212</v>
      </c>
      <c r="D33" s="236"/>
      <c r="E33" s="171"/>
      <c r="F33" s="171"/>
      <c r="G33" s="171"/>
      <c r="H33" s="171"/>
      <c r="I33" s="171"/>
      <c r="J33" s="173"/>
    </row>
    <row r="34" spans="2:10" ht="16.5">
      <c r="B34" s="170"/>
      <c r="C34" s="235" t="s">
        <v>213</v>
      </c>
      <c r="D34" s="236"/>
      <c r="E34" s="171"/>
      <c r="F34" s="171"/>
      <c r="G34" s="171"/>
      <c r="H34" s="171"/>
      <c r="I34" s="171"/>
      <c r="J34" s="173"/>
    </row>
    <row r="35" spans="2:10" ht="16.5">
      <c r="B35" s="170"/>
      <c r="C35" s="235" t="s">
        <v>214</v>
      </c>
      <c r="D35" s="236"/>
      <c r="E35" s="171"/>
      <c r="F35" s="171"/>
      <c r="G35" s="171"/>
      <c r="H35" s="171"/>
      <c r="I35" s="171"/>
      <c r="J35" s="173"/>
    </row>
    <row r="36" spans="2:10" ht="16.5">
      <c r="B36" s="170"/>
      <c r="C36" s="235" t="s">
        <v>215</v>
      </c>
      <c r="D36" s="236"/>
      <c r="E36" s="171"/>
      <c r="F36" s="171"/>
      <c r="G36" s="171"/>
      <c r="H36" s="171"/>
      <c r="I36" s="171"/>
      <c r="J36" s="173"/>
    </row>
    <row r="37" spans="2:10" ht="16.5">
      <c r="B37" s="170"/>
      <c r="C37" s="235" t="s">
        <v>216</v>
      </c>
      <c r="D37" s="236"/>
      <c r="E37" s="171"/>
      <c r="F37" s="171"/>
      <c r="G37" s="171"/>
      <c r="H37" s="171"/>
      <c r="I37" s="171"/>
      <c r="J37" s="173"/>
    </row>
    <row r="38" spans="2:10" ht="16.5" customHeight="1">
      <c r="B38" s="170"/>
      <c r="C38" s="251" t="s">
        <v>217</v>
      </c>
      <c r="D38" s="252"/>
      <c r="E38" s="187">
        <f>SUM(E39:E40)</f>
        <v>0</v>
      </c>
      <c r="F38" s="187">
        <f>SUM(F39:F40)</f>
        <v>0</v>
      </c>
      <c r="G38" s="187">
        <f>SUM(G39:G40)</f>
        <v>0</v>
      </c>
      <c r="H38" s="187">
        <f>SUM(H39:H40)</f>
        <v>0</v>
      </c>
      <c r="I38" s="187">
        <f>SUM(I39:I40)</f>
        <v>0</v>
      </c>
      <c r="J38" s="173"/>
    </row>
    <row r="39" spans="2:10" ht="16.5">
      <c r="B39" s="170"/>
      <c r="C39" s="186"/>
      <c r="D39" s="188" t="s">
        <v>218</v>
      </c>
      <c r="E39" s="171"/>
      <c r="F39" s="171"/>
      <c r="G39" s="171"/>
      <c r="H39" s="171"/>
      <c r="I39" s="171"/>
      <c r="J39" s="173"/>
    </row>
    <row r="40" spans="2:10" ht="16.5" customHeight="1">
      <c r="B40" s="189"/>
      <c r="C40" s="186"/>
      <c r="D40" s="188" t="s">
        <v>219</v>
      </c>
      <c r="E40" s="171"/>
      <c r="F40" s="171"/>
      <c r="G40" s="171"/>
      <c r="H40" s="171"/>
      <c r="I40" s="171"/>
      <c r="J40" s="173"/>
    </row>
    <row r="41" spans="2:10" ht="16.5">
      <c r="B41" s="189"/>
      <c r="C41" s="235" t="s">
        <v>220</v>
      </c>
      <c r="D41" s="236"/>
      <c r="E41" s="171"/>
      <c r="F41" s="171"/>
      <c r="G41" s="171"/>
      <c r="H41" s="171"/>
      <c r="I41" s="171"/>
      <c r="J41" s="173"/>
    </row>
    <row r="42" spans="2:10" ht="16.5" customHeight="1">
      <c r="B42" s="189"/>
      <c r="C42" s="235" t="s">
        <v>221</v>
      </c>
      <c r="D42" s="236"/>
      <c r="E42" s="171"/>
      <c r="F42" s="171"/>
      <c r="G42" s="171"/>
      <c r="H42" s="171"/>
      <c r="I42" s="171"/>
      <c r="J42" s="173"/>
    </row>
    <row r="43" spans="2:10" ht="16.5" customHeight="1">
      <c r="B43" s="189"/>
      <c r="C43" s="235" t="s">
        <v>222</v>
      </c>
      <c r="D43" s="236"/>
      <c r="E43" s="171"/>
      <c r="F43" s="171"/>
      <c r="G43" s="171"/>
      <c r="H43" s="171"/>
      <c r="I43" s="171"/>
      <c r="J43" s="173"/>
    </row>
    <row r="44" spans="2:10" ht="16.5" customHeight="1">
      <c r="B44" s="189"/>
      <c r="C44" s="235" t="s">
        <v>223</v>
      </c>
      <c r="D44" s="236"/>
      <c r="E44" s="171"/>
      <c r="F44" s="171"/>
      <c r="G44" s="171"/>
      <c r="H44" s="171"/>
      <c r="I44" s="171"/>
      <c r="J44" s="173"/>
    </row>
    <row r="45" spans="2:10" ht="16.5">
      <c r="B45" s="189"/>
      <c r="C45" s="235" t="s">
        <v>224</v>
      </c>
      <c r="D45" s="236"/>
      <c r="E45" s="171"/>
      <c r="F45" s="171"/>
      <c r="G45" s="171"/>
      <c r="H45" s="171"/>
      <c r="I45" s="171"/>
      <c r="J45" s="173"/>
    </row>
    <row r="46" spans="2:10" ht="16.5" customHeight="1">
      <c r="B46" s="189"/>
      <c r="C46" s="235" t="s">
        <v>225</v>
      </c>
      <c r="D46" s="236"/>
      <c r="E46" s="171"/>
      <c r="F46" s="171"/>
      <c r="G46" s="171"/>
      <c r="H46" s="171"/>
      <c r="I46" s="171"/>
      <c r="J46" s="173"/>
    </row>
    <row r="47" spans="2:10" ht="16.5">
      <c r="B47" s="189"/>
      <c r="C47" s="235" t="s">
        <v>226</v>
      </c>
      <c r="D47" s="236"/>
      <c r="E47" s="171"/>
      <c r="F47" s="171"/>
      <c r="G47" s="171"/>
      <c r="H47" s="171"/>
      <c r="I47" s="171"/>
      <c r="J47" s="173"/>
    </row>
    <row r="48" spans="2:10" ht="16.5">
      <c r="B48" s="189"/>
      <c r="C48" s="235" t="s">
        <v>227</v>
      </c>
      <c r="D48" s="236"/>
      <c r="E48" s="171"/>
      <c r="F48" s="171"/>
      <c r="G48" s="171"/>
      <c r="H48" s="171"/>
      <c r="I48" s="171"/>
      <c r="J48" s="173"/>
    </row>
    <row r="49" spans="2:10" ht="16.5">
      <c r="B49" s="237" t="s">
        <v>228</v>
      </c>
      <c r="C49" s="238"/>
      <c r="D49" s="239"/>
      <c r="E49" s="185">
        <f>SUM(E50:E50)</f>
        <v>0</v>
      </c>
      <c r="F49" s="185">
        <f>SUM(F50:F50)</f>
        <v>0</v>
      </c>
      <c r="G49" s="185">
        <f>SUM(G50:G50)</f>
        <v>0</v>
      </c>
      <c r="H49" s="185">
        <f>SUM(H50:H50)</f>
        <v>0</v>
      </c>
      <c r="I49" s="185">
        <f>SUM(I50:I50)</f>
        <v>0</v>
      </c>
      <c r="J49" s="173"/>
    </row>
    <row r="50" spans="2:10" ht="16.5">
      <c r="B50" s="189"/>
      <c r="C50" s="249" t="s">
        <v>229</v>
      </c>
      <c r="D50" s="250"/>
      <c r="E50" s="171"/>
      <c r="F50" s="171"/>
      <c r="G50" s="171"/>
      <c r="H50" s="171"/>
      <c r="I50" s="171"/>
      <c r="J50" s="190"/>
    </row>
    <row r="51" spans="2:10" ht="16.5" customHeight="1">
      <c r="B51" s="237" t="s">
        <v>267</v>
      </c>
      <c r="C51" s="238"/>
      <c r="D51" s="239"/>
      <c r="E51" s="185">
        <f>E52</f>
        <v>0</v>
      </c>
      <c r="F51" s="185">
        <f t="shared" ref="F51:I51" si="2">F52</f>
        <v>0</v>
      </c>
      <c r="G51" s="185">
        <f t="shared" si="2"/>
        <v>0</v>
      </c>
      <c r="H51" s="185">
        <f t="shared" si="2"/>
        <v>0</v>
      </c>
      <c r="I51" s="185">
        <f t="shared" si="2"/>
        <v>0</v>
      </c>
      <c r="J51" s="173"/>
    </row>
    <row r="52" spans="2:10" ht="16.5">
      <c r="B52" s="189"/>
      <c r="C52" s="235" t="s">
        <v>230</v>
      </c>
      <c r="D52" s="236"/>
      <c r="E52" s="187">
        <f>SUM(E53:E55)</f>
        <v>0</v>
      </c>
      <c r="F52" s="187">
        <f t="shared" ref="F52:I52" si="3">SUM(F53:F55)</f>
        <v>0</v>
      </c>
      <c r="G52" s="187">
        <f t="shared" si="3"/>
        <v>0</v>
      </c>
      <c r="H52" s="187">
        <f t="shared" si="3"/>
        <v>0</v>
      </c>
      <c r="I52" s="187">
        <f t="shared" si="3"/>
        <v>0</v>
      </c>
      <c r="J52" s="173"/>
    </row>
    <row r="53" spans="2:10" ht="16.5" customHeight="1">
      <c r="B53" s="189"/>
      <c r="C53" s="191"/>
      <c r="D53" s="192" t="s">
        <v>231</v>
      </c>
      <c r="E53" s="193"/>
      <c r="F53" s="193"/>
      <c r="G53" s="193"/>
      <c r="H53" s="193"/>
      <c r="I53" s="193"/>
      <c r="J53" s="173"/>
    </row>
    <row r="54" spans="2:10" ht="16.5">
      <c r="B54" s="189"/>
      <c r="C54" s="191"/>
      <c r="D54" s="192" t="s">
        <v>232</v>
      </c>
      <c r="F54" s="193"/>
      <c r="G54" s="193"/>
      <c r="H54" s="193"/>
      <c r="I54" s="193"/>
      <c r="J54" s="173"/>
    </row>
    <row r="55" spans="2:10" ht="16.5">
      <c r="B55" s="189"/>
      <c r="C55" s="191"/>
      <c r="D55" s="192" t="s">
        <v>233</v>
      </c>
      <c r="E55" s="193"/>
      <c r="F55" s="193"/>
      <c r="G55" s="193"/>
      <c r="H55" s="193"/>
      <c r="I55" s="193"/>
      <c r="J55" s="173"/>
    </row>
    <row r="56" spans="2:10" ht="16.5">
      <c r="B56" s="237" t="s">
        <v>234</v>
      </c>
      <c r="C56" s="238"/>
      <c r="D56" s="239"/>
      <c r="E56" s="185">
        <f>E57+E58+E59+E60+E67</f>
        <v>0</v>
      </c>
      <c r="F56" s="185">
        <f t="shared" ref="F56:I56" si="4">F57+F58+F59+F60+F67</f>
        <v>0</v>
      </c>
      <c r="G56" s="185">
        <f t="shared" si="4"/>
        <v>0</v>
      </c>
      <c r="H56" s="185">
        <f t="shared" si="4"/>
        <v>0</v>
      </c>
      <c r="I56" s="185">
        <f t="shared" si="4"/>
        <v>0</v>
      </c>
      <c r="J56" s="173"/>
    </row>
    <row r="57" spans="2:10" ht="16.5">
      <c r="B57" s="189"/>
      <c r="C57" s="235" t="s">
        <v>235</v>
      </c>
      <c r="D57" s="236"/>
      <c r="E57" s="171"/>
      <c r="F57" s="171"/>
      <c r="G57" s="171"/>
      <c r="H57" s="171"/>
      <c r="I57" s="171"/>
      <c r="J57" s="173"/>
    </row>
    <row r="58" spans="2:10" ht="16.5">
      <c r="B58" s="189"/>
      <c r="C58" s="235" t="s">
        <v>236</v>
      </c>
      <c r="D58" s="236"/>
      <c r="E58" s="171"/>
      <c r="F58" s="171"/>
      <c r="G58" s="171"/>
      <c r="H58" s="171"/>
      <c r="I58" s="171"/>
      <c r="J58" s="173"/>
    </row>
    <row r="59" spans="2:10" ht="16.5">
      <c r="B59" s="189"/>
      <c r="C59" s="235" t="s">
        <v>237</v>
      </c>
      <c r="D59" s="236"/>
      <c r="E59" s="194"/>
      <c r="F59" s="194"/>
      <c r="G59" s="194"/>
      <c r="H59" s="194"/>
      <c r="I59" s="194"/>
      <c r="J59" s="173"/>
    </row>
    <row r="60" spans="2:10" ht="16.5">
      <c r="B60" s="189"/>
      <c r="C60" s="235" t="s">
        <v>238</v>
      </c>
      <c r="D60" s="236"/>
      <c r="E60" s="187">
        <f>SUM(E61:E66)</f>
        <v>0</v>
      </c>
      <c r="F60" s="187">
        <f t="shared" ref="F60:I60" si="5">SUM(F61:F66)</f>
        <v>0</v>
      </c>
      <c r="G60" s="187">
        <f t="shared" si="5"/>
        <v>0</v>
      </c>
      <c r="H60" s="187">
        <f t="shared" si="5"/>
        <v>0</v>
      </c>
      <c r="I60" s="187">
        <f t="shared" si="5"/>
        <v>0</v>
      </c>
      <c r="J60" s="173"/>
    </row>
    <row r="61" spans="2:10" ht="16.5">
      <c r="B61" s="189"/>
      <c r="C61" s="191"/>
      <c r="D61" s="192" t="s">
        <v>239</v>
      </c>
      <c r="E61" s="193"/>
      <c r="F61" s="193"/>
      <c r="G61" s="193"/>
      <c r="H61" s="193"/>
      <c r="I61" s="193"/>
      <c r="J61" s="173"/>
    </row>
    <row r="62" spans="2:10" ht="18" customHeight="1">
      <c r="B62" s="189"/>
      <c r="C62" s="191"/>
      <c r="D62" s="192" t="s">
        <v>240</v>
      </c>
      <c r="E62" s="193"/>
      <c r="F62" s="193"/>
      <c r="G62" s="193"/>
      <c r="H62" s="193"/>
      <c r="I62" s="193"/>
      <c r="J62" s="173"/>
    </row>
    <row r="63" spans="2:10" ht="18" customHeight="1">
      <c r="B63" s="189"/>
      <c r="C63" s="191"/>
      <c r="D63" s="192" t="s">
        <v>241</v>
      </c>
      <c r="E63" s="193"/>
      <c r="F63" s="193"/>
      <c r="G63" s="193"/>
      <c r="H63" s="193"/>
      <c r="I63" s="193"/>
      <c r="J63" s="173"/>
    </row>
    <row r="64" spans="2:10" ht="18" customHeight="1">
      <c r="B64" s="189"/>
      <c r="C64" s="191"/>
      <c r="D64" s="192" t="s">
        <v>242</v>
      </c>
      <c r="E64" s="193"/>
      <c r="F64" s="193"/>
      <c r="G64" s="193"/>
      <c r="H64" s="193"/>
      <c r="I64" s="193"/>
      <c r="J64" s="173"/>
    </row>
    <row r="65" spans="2:10" ht="16.5">
      <c r="B65" s="189"/>
      <c r="C65" s="191"/>
      <c r="D65" s="192" t="s">
        <v>83</v>
      </c>
      <c r="E65" s="193"/>
      <c r="F65" s="193"/>
      <c r="G65" s="193"/>
      <c r="H65" s="193"/>
      <c r="I65" s="193"/>
      <c r="J65" s="173"/>
    </row>
    <row r="66" spans="2:10" ht="16.5">
      <c r="B66" s="189"/>
      <c r="C66" s="191"/>
      <c r="D66" s="192" t="s">
        <v>243</v>
      </c>
      <c r="E66" s="193"/>
      <c r="F66" s="193"/>
      <c r="G66" s="193"/>
      <c r="H66" s="193"/>
      <c r="I66" s="193"/>
      <c r="J66" s="173"/>
    </row>
    <row r="67" spans="2:10" ht="16.5" customHeight="1">
      <c r="B67" s="189"/>
      <c r="C67" s="235" t="s">
        <v>244</v>
      </c>
      <c r="D67" s="236"/>
      <c r="E67" s="171"/>
      <c r="F67" s="171"/>
      <c r="G67" s="171"/>
      <c r="H67" s="171"/>
      <c r="I67" s="171"/>
      <c r="J67" s="173"/>
    </row>
    <row r="68" spans="2:10" ht="16.5" customHeight="1">
      <c r="B68" s="237" t="s">
        <v>245</v>
      </c>
      <c r="C68" s="238"/>
      <c r="D68" s="239"/>
      <c r="E68" s="185">
        <f>SUM(E69:E72)</f>
        <v>0</v>
      </c>
      <c r="F68" s="185">
        <f>SUM(F69:F72)</f>
        <v>0</v>
      </c>
      <c r="G68" s="185">
        <f>SUM(G69:G72)</f>
        <v>0</v>
      </c>
      <c r="H68" s="185">
        <f>SUM(H69:H72)</f>
        <v>0</v>
      </c>
      <c r="I68" s="185">
        <f>SUM(I69:I72)</f>
        <v>0</v>
      </c>
      <c r="J68" s="173"/>
    </row>
    <row r="69" spans="2:10" ht="16.5">
      <c r="B69" s="195"/>
      <c r="C69" s="240" t="s">
        <v>101</v>
      </c>
      <c r="D69" s="241"/>
      <c r="E69" s="171"/>
      <c r="F69" s="171"/>
      <c r="G69" s="171"/>
      <c r="H69" s="171"/>
      <c r="I69" s="171"/>
      <c r="J69" s="173"/>
    </row>
    <row r="70" spans="2:10" ht="16.5" customHeight="1">
      <c r="B70" s="196"/>
      <c r="C70" s="242" t="s">
        <v>102</v>
      </c>
      <c r="D70" s="241"/>
      <c r="E70" s="171"/>
      <c r="F70" s="171"/>
      <c r="G70" s="171"/>
      <c r="H70" s="171"/>
      <c r="I70" s="171"/>
      <c r="J70" s="173"/>
    </row>
    <row r="71" spans="2:10" ht="16.5" customHeight="1">
      <c r="B71" s="196"/>
      <c r="C71" s="242" t="s">
        <v>103</v>
      </c>
      <c r="D71" s="241"/>
      <c r="E71" s="171"/>
      <c r="F71" s="171"/>
      <c r="G71" s="171"/>
      <c r="H71" s="171"/>
      <c r="I71" s="171"/>
      <c r="J71" s="173"/>
    </row>
    <row r="72" spans="2:10" ht="16.5" customHeight="1">
      <c r="B72" s="196"/>
      <c r="C72" s="242" t="s">
        <v>246</v>
      </c>
      <c r="D72" s="241"/>
      <c r="E72" s="171"/>
      <c r="F72" s="171"/>
      <c r="G72" s="171"/>
      <c r="H72" s="171"/>
      <c r="I72" s="171"/>
      <c r="J72" s="173"/>
    </row>
    <row r="73" spans="2:10" ht="16.5" customHeight="1">
      <c r="B73" s="237" t="s">
        <v>247</v>
      </c>
      <c r="C73" s="238"/>
      <c r="D73" s="239"/>
      <c r="E73" s="185">
        <f>SUM(E74:E75)</f>
        <v>0</v>
      </c>
      <c r="F73" s="185">
        <f>SUM(F74:F75)</f>
        <v>0</v>
      </c>
      <c r="G73" s="185">
        <f>SUM(G74:G75)</f>
        <v>0</v>
      </c>
      <c r="H73" s="185">
        <f>SUM(H74:H75)</f>
        <v>0</v>
      </c>
      <c r="I73" s="185">
        <f>SUM(I74:I75)</f>
        <v>0</v>
      </c>
      <c r="J73" s="173"/>
    </row>
    <row r="74" spans="2:10" ht="16.5" customHeight="1">
      <c r="B74" s="195"/>
      <c r="C74" s="240" t="s">
        <v>248</v>
      </c>
      <c r="D74" s="241"/>
      <c r="E74" s="171"/>
      <c r="F74" s="171"/>
      <c r="G74" s="171"/>
      <c r="H74" s="171"/>
      <c r="I74" s="171"/>
      <c r="J74" s="173"/>
    </row>
    <row r="75" spans="2:10" ht="16.5" customHeight="1">
      <c r="B75" s="196"/>
      <c r="C75" s="242" t="s">
        <v>106</v>
      </c>
      <c r="D75" s="241"/>
      <c r="E75" s="171"/>
      <c r="F75" s="171"/>
      <c r="G75" s="171"/>
      <c r="H75" s="171"/>
      <c r="I75" s="171"/>
      <c r="J75" s="173"/>
    </row>
    <row r="76" spans="2:10" ht="16.5" customHeight="1" thickBot="1">
      <c r="B76" s="243" t="s">
        <v>249</v>
      </c>
      <c r="C76" s="244"/>
      <c r="D76" s="245"/>
      <c r="E76" s="197">
        <f>SUM(E25,E32,E49,E51,E56,E68,E73)</f>
        <v>0</v>
      </c>
      <c r="F76" s="197">
        <f t="shared" ref="F76:I76" si="6">SUM(F25,F32,F49,F51,F56,F68,F73)</f>
        <v>0</v>
      </c>
      <c r="G76" s="197">
        <f t="shared" si="6"/>
        <v>0</v>
      </c>
      <c r="H76" s="197">
        <f t="shared" si="6"/>
        <v>0</v>
      </c>
      <c r="I76" s="197">
        <f t="shared" si="6"/>
        <v>0</v>
      </c>
      <c r="J76" s="198"/>
    </row>
    <row r="77" spans="2:10" ht="17.25" thickTop="1">
      <c r="B77" s="246" t="s">
        <v>250</v>
      </c>
      <c r="C77" s="247"/>
      <c r="D77" s="248"/>
      <c r="E77" s="199">
        <f>E21-E76</f>
        <v>0</v>
      </c>
      <c r="F77" s="199">
        <f>F21-F76</f>
        <v>0</v>
      </c>
      <c r="G77" s="199">
        <f>G21-G76</f>
        <v>0</v>
      </c>
      <c r="H77" s="199">
        <f>H21-H76</f>
        <v>0</v>
      </c>
      <c r="I77" s="199">
        <f>I21-I76</f>
        <v>0</v>
      </c>
      <c r="J77" s="200"/>
    </row>
    <row r="78" spans="2:10" ht="16.5">
      <c r="B78" s="201"/>
      <c r="C78" s="201"/>
      <c r="D78" s="201"/>
      <c r="E78" s="202"/>
      <c r="F78" s="202"/>
      <c r="G78" s="202"/>
      <c r="H78" s="202"/>
      <c r="I78" s="202"/>
      <c r="J78" s="203"/>
    </row>
    <row r="79" spans="2:10" ht="16.5">
      <c r="B79" s="232" t="s">
        <v>251</v>
      </c>
      <c r="C79" s="233"/>
      <c r="D79" s="234"/>
      <c r="E79" s="204"/>
      <c r="F79" s="204"/>
      <c r="G79" s="204"/>
      <c r="H79" s="204"/>
      <c r="I79" s="204"/>
      <c r="J79" s="205"/>
    </row>
    <row r="80" spans="2:10" ht="17.25" thickBot="1">
      <c r="B80" s="217" t="s">
        <v>252</v>
      </c>
      <c r="C80" s="218"/>
      <c r="D80" s="219"/>
      <c r="E80" s="206"/>
      <c r="F80" s="206"/>
      <c r="G80" s="207"/>
      <c r="H80" s="207"/>
      <c r="I80" s="207"/>
      <c r="J80" s="208"/>
    </row>
    <row r="81" spans="2:10" ht="17.25" thickTop="1">
      <c r="B81" s="220" t="s">
        <v>253</v>
      </c>
      <c r="C81" s="221"/>
      <c r="D81" s="222"/>
      <c r="E81" s="209"/>
      <c r="F81" s="209"/>
      <c r="G81" s="210"/>
      <c r="H81" s="210"/>
      <c r="I81" s="210"/>
      <c r="J81" s="211"/>
    </row>
    <row r="82" spans="2:10" ht="16.5">
      <c r="B82" s="212"/>
      <c r="C82" s="212"/>
      <c r="D82" s="212"/>
      <c r="E82" s="183"/>
      <c r="F82" s="183"/>
      <c r="G82" s="183"/>
      <c r="H82" s="183"/>
      <c r="I82" s="183"/>
      <c r="J82" s="184"/>
    </row>
    <row r="83" spans="2:10" ht="16.5">
      <c r="B83" s="223" t="s">
        <v>254</v>
      </c>
      <c r="C83" s="224"/>
      <c r="D83" s="225"/>
      <c r="E83" s="204"/>
      <c r="F83" s="204"/>
      <c r="G83" s="204"/>
      <c r="H83" s="204"/>
      <c r="I83" s="204"/>
      <c r="J83" s="213"/>
    </row>
    <row r="84" spans="2:10" ht="17.25" thickBot="1">
      <c r="B84" s="226" t="s">
        <v>255</v>
      </c>
      <c r="C84" s="227"/>
      <c r="D84" s="228"/>
      <c r="E84" s="206"/>
      <c r="F84" s="206"/>
      <c r="G84" s="206"/>
      <c r="H84" s="206"/>
      <c r="I84" s="206"/>
      <c r="J84" s="214"/>
    </row>
    <row r="85" spans="2:10" ht="17.25" thickTop="1">
      <c r="B85" s="229" t="s">
        <v>256</v>
      </c>
      <c r="C85" s="230"/>
      <c r="D85" s="231"/>
      <c r="E85" s="209"/>
      <c r="F85" s="209"/>
      <c r="G85" s="209"/>
      <c r="H85" s="209"/>
      <c r="I85" s="209"/>
      <c r="J85" s="215"/>
    </row>
  </sheetData>
  <protectedRanges>
    <protectedRange sqref="E10:I11" name="入力可能セル"/>
  </protectedRanges>
  <mergeCells count="59">
    <mergeCell ref="B9:D9"/>
    <mergeCell ref="K1:L1"/>
    <mergeCell ref="F3:J3"/>
    <mergeCell ref="A5:J5"/>
    <mergeCell ref="B6:J6"/>
    <mergeCell ref="A7:D7"/>
    <mergeCell ref="C31:D31"/>
    <mergeCell ref="C10:D10"/>
    <mergeCell ref="C11:D11"/>
    <mergeCell ref="C15:D15"/>
    <mergeCell ref="B21:D21"/>
    <mergeCell ref="B24:D24"/>
    <mergeCell ref="B25:D25"/>
    <mergeCell ref="C26:D26"/>
    <mergeCell ref="C27:D27"/>
    <mergeCell ref="C28:D28"/>
    <mergeCell ref="C29:D29"/>
    <mergeCell ref="C30:D30"/>
    <mergeCell ref="C45:D45"/>
    <mergeCell ref="B32:D32"/>
    <mergeCell ref="C33:D33"/>
    <mergeCell ref="C34:D34"/>
    <mergeCell ref="C35:D35"/>
    <mergeCell ref="C36:D36"/>
    <mergeCell ref="C37:D37"/>
    <mergeCell ref="C38:D38"/>
    <mergeCell ref="C41:D41"/>
    <mergeCell ref="C42:D42"/>
    <mergeCell ref="C43:D43"/>
    <mergeCell ref="C44:D44"/>
    <mergeCell ref="C60:D60"/>
    <mergeCell ref="C46:D46"/>
    <mergeCell ref="C47:D47"/>
    <mergeCell ref="C48:D48"/>
    <mergeCell ref="B49:D49"/>
    <mergeCell ref="C50:D50"/>
    <mergeCell ref="B51:D51"/>
    <mergeCell ref="C52:D52"/>
    <mergeCell ref="B56:D56"/>
    <mergeCell ref="C57:D57"/>
    <mergeCell ref="C58:D58"/>
    <mergeCell ref="C59:D59"/>
    <mergeCell ref="B79:D79"/>
    <mergeCell ref="C67:D67"/>
    <mergeCell ref="B68:D68"/>
    <mergeCell ref="C69:D69"/>
    <mergeCell ref="C70:D70"/>
    <mergeCell ref="C71:D71"/>
    <mergeCell ref="C72:D72"/>
    <mergeCell ref="B73:D73"/>
    <mergeCell ref="C74:D74"/>
    <mergeCell ref="C75:D75"/>
    <mergeCell ref="B76:D76"/>
    <mergeCell ref="B77:D77"/>
    <mergeCell ref="B80:D80"/>
    <mergeCell ref="B81:D81"/>
    <mergeCell ref="B83:D83"/>
    <mergeCell ref="B84:D84"/>
    <mergeCell ref="B85:D85"/>
  </mergeCells>
  <phoneticPr fontId="2"/>
  <pageMargins left="0.62992125984251968" right="0.23622047244094491" top="0" bottom="0" header="0.70866141732283472" footer="0.31496062992125984"/>
  <pageSetup paperSize="9" scale="64" orientation="portrait" cellComments="asDisplayed"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2"/>
  <sheetViews>
    <sheetView view="pageBreakPreview" topLeftCell="A21" zoomScale="70" zoomScaleNormal="90" zoomScaleSheetLayoutView="70" workbookViewId="0">
      <selection activeCell="E32" sqref="E32"/>
    </sheetView>
  </sheetViews>
  <sheetFormatPr defaultRowHeight="21" customHeight="1"/>
  <cols>
    <col min="1" max="1" width="3.375" style="7" customWidth="1"/>
    <col min="2" max="2" width="3.625" style="7" customWidth="1"/>
    <col min="3" max="3" width="34" style="7" customWidth="1"/>
    <col min="4" max="4" width="36" style="7" customWidth="1"/>
    <col min="5" max="5" width="38.375" style="44" customWidth="1"/>
    <col min="6" max="6" width="2.5" style="7" customWidth="1"/>
    <col min="7" max="16384" width="9" style="7"/>
  </cols>
  <sheetData>
    <row r="1" spans="1:6" ht="21" customHeight="1">
      <c r="A1" s="280" t="s">
        <v>257</v>
      </c>
      <c r="B1" s="281"/>
      <c r="C1" s="281"/>
      <c r="D1" s="281"/>
      <c r="E1" s="281"/>
    </row>
    <row r="2" spans="1:6" ht="14.25">
      <c r="A2" s="287" t="s">
        <v>14</v>
      </c>
      <c r="B2" s="288"/>
      <c r="C2" s="289"/>
      <c r="D2" s="10"/>
      <c r="E2" s="11"/>
      <c r="F2" s="12"/>
    </row>
    <row r="3" spans="1:6" ht="14.25">
      <c r="A3" s="287" t="s">
        <v>15</v>
      </c>
      <c r="B3" s="288"/>
      <c r="C3" s="289"/>
      <c r="D3" s="216" t="s">
        <v>261</v>
      </c>
      <c r="E3" s="15"/>
      <c r="F3" s="12"/>
    </row>
    <row r="4" spans="1:6" ht="36" customHeight="1">
      <c r="A4" s="15"/>
      <c r="B4" s="15"/>
      <c r="C4" s="15"/>
      <c r="D4" s="15"/>
      <c r="E4" s="14"/>
      <c r="F4" s="12"/>
    </row>
    <row r="5" spans="1:6" ht="21" customHeight="1">
      <c r="A5" s="290" t="s">
        <v>263</v>
      </c>
      <c r="B5" s="290"/>
      <c r="C5" s="290"/>
      <c r="D5" s="290"/>
      <c r="E5" s="290"/>
      <c r="F5" s="12"/>
    </row>
    <row r="6" spans="1:6" s="17" customFormat="1" ht="36" customHeight="1">
      <c r="A6" s="15"/>
      <c r="B6" s="15"/>
      <c r="C6" s="15"/>
      <c r="D6" s="16"/>
      <c r="E6" s="14"/>
    </row>
    <row r="7" spans="1:6" s="17" customFormat="1" ht="21" customHeight="1">
      <c r="A7" s="18" t="s">
        <v>16</v>
      </c>
      <c r="B7" s="15"/>
      <c r="C7" s="15"/>
      <c r="D7" s="19" t="s">
        <v>74</v>
      </c>
      <c r="E7" s="14"/>
    </row>
    <row r="8" spans="1:6" s="17" customFormat="1" ht="14.25" customHeight="1">
      <c r="A8" s="15"/>
      <c r="B8" s="15"/>
      <c r="C8" s="15"/>
      <c r="D8" s="16"/>
      <c r="E8" s="14"/>
    </row>
    <row r="9" spans="1:6" s="17" customFormat="1" ht="40.5" customHeight="1">
      <c r="A9" s="15"/>
      <c r="B9" s="294" t="s">
        <v>181</v>
      </c>
      <c r="C9" s="295"/>
      <c r="D9" s="152"/>
      <c r="E9" s="90" t="s">
        <v>178</v>
      </c>
      <c r="F9" s="90"/>
    </row>
    <row r="10" spans="1:6" s="17" customFormat="1" ht="8.25" customHeight="1">
      <c r="A10" s="15"/>
      <c r="B10" s="12"/>
      <c r="C10" s="149"/>
      <c r="D10" s="150"/>
      <c r="E10" s="90"/>
      <c r="F10" s="90"/>
    </row>
    <row r="11" spans="1:6" s="17" customFormat="1" ht="24" customHeight="1" thickBot="1">
      <c r="A11" s="18"/>
      <c r="B11" s="149" t="s">
        <v>180</v>
      </c>
      <c r="C11" s="15"/>
      <c r="D11" s="20"/>
      <c r="E11" s="148"/>
    </row>
    <row r="12" spans="1:6" s="17" customFormat="1" ht="40.5" customHeight="1" thickBot="1">
      <c r="A12" s="18"/>
      <c r="C12" s="147" t="s">
        <v>177</v>
      </c>
      <c r="D12" s="151"/>
      <c r="E12" s="89" t="s">
        <v>179</v>
      </c>
    </row>
    <row r="13" spans="1:6" s="17" customFormat="1" ht="8.25" customHeight="1">
      <c r="A13" s="18"/>
      <c r="B13" s="15"/>
      <c r="C13" s="15"/>
      <c r="D13" s="20"/>
      <c r="E13" s="148"/>
    </row>
    <row r="14" spans="1:6" s="17" customFormat="1" ht="40.5" customHeight="1">
      <c r="A14" s="15"/>
      <c r="C14" s="146" t="s">
        <v>182</v>
      </c>
      <c r="D14" s="21">
        <v>97181</v>
      </c>
      <c r="E14" s="148"/>
    </row>
    <row r="15" spans="1:6" s="17" customFormat="1" ht="8.25" customHeight="1">
      <c r="A15" s="15"/>
      <c r="B15" s="15"/>
      <c r="C15" s="15"/>
      <c r="D15" s="16"/>
      <c r="E15" s="148"/>
    </row>
    <row r="16" spans="1:6" s="17" customFormat="1" ht="27" customHeight="1">
      <c r="A16" s="15"/>
      <c r="B16" s="15"/>
      <c r="C16" s="13" t="s">
        <v>265</v>
      </c>
      <c r="D16" s="22">
        <f>IF(D14="","",D12-D14)</f>
        <v>-97181</v>
      </c>
      <c r="E16" s="148"/>
    </row>
    <row r="17" spans="1:5" s="17" customFormat="1" ht="27" customHeight="1">
      <c r="A17" s="15"/>
      <c r="B17" s="15"/>
      <c r="C17" s="87" t="s">
        <v>266</v>
      </c>
      <c r="D17" s="23">
        <f>IF(D14="","",D12/D14)</f>
        <v>0</v>
      </c>
      <c r="E17" s="148"/>
    </row>
    <row r="18" spans="1:5" s="17" customFormat="1" ht="36" customHeight="1">
      <c r="A18" s="15"/>
      <c r="B18" s="15"/>
      <c r="C18" s="15"/>
      <c r="D18" s="16"/>
      <c r="E18" s="14"/>
    </row>
    <row r="19" spans="1:5" ht="30" customHeight="1">
      <c r="A19" s="296" t="s">
        <v>176</v>
      </c>
      <c r="B19" s="296"/>
      <c r="C19" s="296"/>
      <c r="D19" s="296"/>
      <c r="E19" s="296"/>
    </row>
    <row r="20" spans="1:5" ht="21" customHeight="1">
      <c r="A20" s="282" t="s">
        <v>12</v>
      </c>
      <c r="B20" s="282"/>
      <c r="C20" s="282"/>
      <c r="D20" s="282"/>
      <c r="E20" s="282"/>
    </row>
    <row r="21" spans="1:5" ht="30.75" customHeight="1">
      <c r="A21" s="279" t="s">
        <v>17</v>
      </c>
      <c r="B21" s="279"/>
      <c r="C21" s="279"/>
      <c r="D21" s="24" t="s">
        <v>69</v>
      </c>
      <c r="E21" s="25" t="s">
        <v>18</v>
      </c>
    </row>
    <row r="22" spans="1:5" ht="25.5" customHeight="1">
      <c r="A22" s="297" t="s">
        <v>68</v>
      </c>
      <c r="B22" s="297"/>
      <c r="C22" s="297"/>
      <c r="D22" s="27"/>
      <c r="E22" s="28"/>
    </row>
    <row r="23" spans="1:5" ht="25.5" customHeight="1">
      <c r="A23" s="286" t="s">
        <v>162</v>
      </c>
      <c r="B23" s="286"/>
      <c r="C23" s="286"/>
      <c r="D23" s="30"/>
      <c r="E23" s="31"/>
    </row>
    <row r="24" spans="1:5" ht="25.5" customHeight="1">
      <c r="A24" s="275" t="s">
        <v>161</v>
      </c>
      <c r="B24" s="276"/>
      <c r="C24" s="277"/>
      <c r="D24" s="42"/>
      <c r="E24" s="43" t="s">
        <v>28</v>
      </c>
    </row>
    <row r="25" spans="1:5" ht="25.5" customHeight="1">
      <c r="A25" s="291" t="s">
        <v>163</v>
      </c>
      <c r="B25" s="292"/>
      <c r="C25" s="293"/>
      <c r="D25" s="35"/>
      <c r="E25" s="36" t="s">
        <v>20</v>
      </c>
    </row>
    <row r="26" spans="1:5" ht="25.5" customHeight="1">
      <c r="A26" s="275" t="s">
        <v>164</v>
      </c>
      <c r="B26" s="276"/>
      <c r="C26" s="277"/>
      <c r="D26" s="33"/>
      <c r="E26" s="34" t="s">
        <v>71</v>
      </c>
    </row>
    <row r="27" spans="1:5" ht="30.75" customHeight="1">
      <c r="A27" s="283" t="s">
        <v>70</v>
      </c>
      <c r="B27" s="284"/>
      <c r="C27" s="285"/>
      <c r="D27" s="37"/>
      <c r="E27" s="38"/>
    </row>
    <row r="28" spans="1:5" s="17" customFormat="1" ht="21" customHeight="1">
      <c r="E28" s="39"/>
    </row>
    <row r="29" spans="1:5" s="17" customFormat="1" ht="21" customHeight="1">
      <c r="A29" s="274" t="s">
        <v>27</v>
      </c>
      <c r="B29" s="274"/>
      <c r="C29" s="274"/>
      <c r="D29" s="274"/>
      <c r="E29" s="274"/>
    </row>
    <row r="30" spans="1:5" ht="30.75" customHeight="1">
      <c r="A30" s="279" t="s">
        <v>17</v>
      </c>
      <c r="B30" s="279"/>
      <c r="C30" s="279"/>
      <c r="D30" s="24" t="s">
        <v>69</v>
      </c>
      <c r="E30" s="25" t="s">
        <v>18</v>
      </c>
    </row>
    <row r="31" spans="1:5" ht="25.5" customHeight="1">
      <c r="A31" s="266" t="s">
        <v>19</v>
      </c>
      <c r="B31" s="267"/>
      <c r="C31" s="268"/>
      <c r="D31" s="26"/>
      <c r="E31" s="40"/>
    </row>
    <row r="32" spans="1:5" ht="25.5" customHeight="1">
      <c r="A32" s="266" t="s">
        <v>21</v>
      </c>
      <c r="B32" s="267"/>
      <c r="C32" s="268"/>
      <c r="D32" s="26"/>
      <c r="E32" s="29"/>
    </row>
    <row r="33" spans="1:5" ht="25.5" customHeight="1">
      <c r="A33" s="266" t="s">
        <v>165</v>
      </c>
      <c r="B33" s="267"/>
      <c r="C33" s="268"/>
      <c r="D33" s="41"/>
      <c r="E33" s="29"/>
    </row>
    <row r="34" spans="1:5" ht="25.5" customHeight="1">
      <c r="A34" s="266" t="s">
        <v>166</v>
      </c>
      <c r="B34" s="267"/>
      <c r="C34" s="268"/>
      <c r="D34" s="26"/>
      <c r="E34" s="29"/>
    </row>
    <row r="35" spans="1:5" ht="25.5" customHeight="1">
      <c r="A35" s="266" t="s">
        <v>167</v>
      </c>
      <c r="B35" s="267"/>
      <c r="C35" s="268"/>
      <c r="D35" s="26"/>
      <c r="E35" s="29"/>
    </row>
    <row r="36" spans="1:5" ht="25.5" customHeight="1">
      <c r="A36" s="271" t="s">
        <v>168</v>
      </c>
      <c r="B36" s="272"/>
      <c r="C36" s="273"/>
      <c r="D36" s="32"/>
      <c r="E36" s="144" t="s">
        <v>159</v>
      </c>
    </row>
    <row r="37" spans="1:5" ht="25.5" customHeight="1">
      <c r="A37" s="278" t="s">
        <v>169</v>
      </c>
      <c r="B37" s="278"/>
      <c r="C37" s="278"/>
      <c r="D37" s="142"/>
      <c r="E37" s="143" t="s">
        <v>29</v>
      </c>
    </row>
    <row r="38" spans="1:5" ht="23.25" customHeight="1">
      <c r="A38" s="269" t="s">
        <v>158</v>
      </c>
      <c r="B38" s="269"/>
      <c r="C38" s="269"/>
      <c r="D38" s="269"/>
      <c r="E38" s="269"/>
    </row>
    <row r="39" spans="1:5" ht="23.25" customHeight="1">
      <c r="A39" s="270"/>
      <c r="B39" s="270"/>
      <c r="C39" s="270"/>
      <c r="D39" s="270"/>
      <c r="E39" s="270"/>
    </row>
    <row r="40" spans="1:5" ht="23.25" customHeight="1">
      <c r="A40" s="270"/>
      <c r="B40" s="270"/>
      <c r="C40" s="270"/>
      <c r="D40" s="270"/>
      <c r="E40" s="270"/>
    </row>
    <row r="41" spans="1:5" ht="23.25" customHeight="1"/>
    <row r="42" spans="1:5" ht="23.25" customHeight="1">
      <c r="A42" s="45"/>
    </row>
    <row r="43" spans="1:5" ht="23.25" customHeight="1">
      <c r="A43" s="45"/>
    </row>
    <row r="44" spans="1:5" ht="23.25" customHeight="1">
      <c r="A44" s="45"/>
    </row>
    <row r="45" spans="1:5" ht="23.25" customHeight="1"/>
    <row r="46" spans="1:5" ht="23.25" customHeight="1"/>
    <row r="47" spans="1:5" ht="23.25" customHeight="1"/>
    <row r="48" spans="1:5" ht="21" customHeight="1">
      <c r="A48" s="45"/>
    </row>
    <row r="49" spans="1:1" ht="9.75" customHeight="1">
      <c r="A49" s="45"/>
    </row>
    <row r="50" spans="1:1" ht="21" customHeight="1">
      <c r="A50" s="45"/>
    </row>
    <row r="52" spans="1:1" ht="33" customHeight="1"/>
  </sheetData>
  <customSheetViews>
    <customSheetView guid="{BA08ECBD-8CE9-4A6A-AF98-BD77B100E6A8}" scale="80" showPageBreaks="1" fitToPage="1" printArea="1" view="pageBreakPreview" topLeftCell="A3">
      <selection activeCell="A5" sqref="A5:IV5"/>
      <pageMargins left="0.67" right="0.33" top="0.48" bottom="0.34" header="0.27" footer="0.2"/>
      <printOptions horizontalCentered="1"/>
      <pageSetup paperSize="9" scale="80" orientation="portrait" r:id="rId1"/>
      <headerFooter alignWithMargins="0">
        <oddHeader>&amp;R&amp;"HGSｺﾞｼｯｸE,ｴｸｽﾄﾗﾎﾞｰﾙド"&amp;14（モデル案：地区センター）</oddHeader>
      </headerFooter>
    </customSheetView>
  </customSheetViews>
  <mergeCells count="24">
    <mergeCell ref="A1:E1"/>
    <mergeCell ref="A20:E20"/>
    <mergeCell ref="A27:C27"/>
    <mergeCell ref="A23:C23"/>
    <mergeCell ref="A24:C24"/>
    <mergeCell ref="A3:C3"/>
    <mergeCell ref="A5:E5"/>
    <mergeCell ref="A25:C25"/>
    <mergeCell ref="A2:C2"/>
    <mergeCell ref="B9:C9"/>
    <mergeCell ref="A19:E19"/>
    <mergeCell ref="A22:C22"/>
    <mergeCell ref="A21:C21"/>
    <mergeCell ref="A34:C34"/>
    <mergeCell ref="A38:E40"/>
    <mergeCell ref="A36:C36"/>
    <mergeCell ref="A29:E29"/>
    <mergeCell ref="A26:C26"/>
    <mergeCell ref="A31:C31"/>
    <mergeCell ref="A35:C35"/>
    <mergeCell ref="A37:C37"/>
    <mergeCell ref="A32:C32"/>
    <mergeCell ref="A30:C30"/>
    <mergeCell ref="A33:C33"/>
  </mergeCells>
  <phoneticPr fontId="2"/>
  <printOptions horizontalCentered="1"/>
  <pageMargins left="0.6692913385826772" right="0.31496062992125984" top="0.47244094488188981" bottom="0.35433070866141736" header="0.27559055118110237" footer="0.19685039370078741"/>
  <pageSetup paperSize="9" scale="8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3"/>
  <sheetViews>
    <sheetView view="pageBreakPreview" zoomScale="60" zoomScaleNormal="70" workbookViewId="0">
      <selection activeCell="Q15" sqref="Q15"/>
    </sheetView>
  </sheetViews>
  <sheetFormatPr defaultRowHeight="12"/>
  <cols>
    <col min="1" max="1" width="3.375" style="48" customWidth="1"/>
    <col min="2" max="2" width="13.125" style="48" customWidth="1"/>
    <col min="3" max="3" width="17.875" style="48" customWidth="1"/>
    <col min="4" max="4" width="28.75" style="48" customWidth="1"/>
    <col min="5" max="5" width="17.625" style="48" customWidth="1"/>
    <col min="6" max="6" width="2.75" style="53" customWidth="1"/>
    <col min="7" max="7" width="15.125" style="48" customWidth="1"/>
    <col min="8" max="8" width="14.25" style="48" customWidth="1"/>
    <col min="9" max="16384" width="9" style="48"/>
  </cols>
  <sheetData>
    <row r="1" spans="1:8" s="7" customFormat="1" ht="21" customHeight="1">
      <c r="A1" s="1"/>
      <c r="B1" s="2"/>
      <c r="C1" s="2"/>
      <c r="D1" s="2"/>
      <c r="E1" s="1"/>
      <c r="F1" s="46"/>
      <c r="H1" s="1" t="s">
        <v>258</v>
      </c>
    </row>
    <row r="2" spans="1:8" s="7" customFormat="1" ht="14.25">
      <c r="A2" s="15"/>
      <c r="B2" s="8" t="s">
        <v>14</v>
      </c>
      <c r="C2" s="9"/>
      <c r="D2" s="10"/>
      <c r="E2" s="11"/>
      <c r="F2" s="47"/>
      <c r="H2" s="11"/>
    </row>
    <row r="3" spans="1:8" s="7" customFormat="1" ht="14.25">
      <c r="A3" s="15"/>
      <c r="B3" s="8" t="s">
        <v>15</v>
      </c>
      <c r="C3" s="9"/>
      <c r="D3" s="216" t="s">
        <v>261</v>
      </c>
      <c r="E3" s="15"/>
      <c r="F3" s="47"/>
    </row>
    <row r="4" spans="1:8" s="7" customFormat="1" ht="36" customHeight="1">
      <c r="A4" s="15"/>
      <c r="B4" s="15"/>
      <c r="C4" s="15"/>
      <c r="D4" s="15"/>
      <c r="E4" s="14"/>
      <c r="F4" s="47"/>
    </row>
    <row r="5" spans="1:8" ht="21" customHeight="1">
      <c r="A5" s="309" t="s">
        <v>264</v>
      </c>
      <c r="B5" s="309"/>
      <c r="C5" s="309"/>
      <c r="D5" s="309"/>
      <c r="E5" s="309"/>
      <c r="F5" s="309"/>
      <c r="G5" s="309"/>
      <c r="H5" s="309"/>
    </row>
    <row r="6" spans="1:8" ht="32.25" customHeight="1">
      <c r="D6" s="49"/>
      <c r="E6" s="49"/>
      <c r="F6" s="50"/>
      <c r="G6" s="51"/>
    </row>
    <row r="7" spans="1:8" ht="13.9" customHeight="1">
      <c r="A7" s="52" t="s">
        <v>72</v>
      </c>
      <c r="G7" s="48" t="s">
        <v>7</v>
      </c>
    </row>
    <row r="8" spans="1:8" ht="25.15" customHeight="1">
      <c r="B8" s="54"/>
      <c r="C8" s="6" t="s">
        <v>10</v>
      </c>
      <c r="D8" s="321" t="s">
        <v>8</v>
      </c>
      <c r="E8" s="324"/>
      <c r="F8" s="310" t="s">
        <v>9</v>
      </c>
      <c r="G8" s="311"/>
      <c r="H8" s="55"/>
    </row>
    <row r="9" spans="1:8" ht="25.15" customHeight="1">
      <c r="B9" s="56" t="s">
        <v>13</v>
      </c>
      <c r="C9" s="84"/>
      <c r="D9" s="300"/>
      <c r="E9" s="301"/>
      <c r="F9" s="63" t="s">
        <v>56</v>
      </c>
      <c r="G9" s="67"/>
      <c r="H9" s="57"/>
    </row>
    <row r="10" spans="1:8" ht="25.15" customHeight="1">
      <c r="B10" s="58"/>
      <c r="C10" s="91"/>
      <c r="D10" s="302"/>
      <c r="E10" s="303"/>
      <c r="F10" s="92" t="s">
        <v>33</v>
      </c>
      <c r="G10" s="93"/>
      <c r="H10" s="59"/>
    </row>
    <row r="11" spans="1:8" ht="25.15" customHeight="1">
      <c r="B11" s="58"/>
      <c r="C11" s="94"/>
      <c r="D11" s="298"/>
      <c r="E11" s="299"/>
      <c r="F11" s="92" t="s">
        <v>34</v>
      </c>
      <c r="G11" s="60"/>
      <c r="H11" s="60"/>
    </row>
    <row r="12" spans="1:8" ht="24.75" customHeight="1">
      <c r="B12" s="58"/>
      <c r="C12" s="95"/>
      <c r="D12" s="302"/>
      <c r="E12" s="306"/>
      <c r="F12" s="92" t="s">
        <v>35</v>
      </c>
      <c r="G12" s="60"/>
      <c r="H12" s="61"/>
    </row>
    <row r="13" spans="1:8" ht="24.75" customHeight="1">
      <c r="B13" s="58"/>
      <c r="C13" s="95"/>
      <c r="D13" s="302"/>
      <c r="E13" s="306"/>
      <c r="F13" s="92" t="s">
        <v>36</v>
      </c>
      <c r="G13" s="93"/>
      <c r="H13" s="62"/>
    </row>
    <row r="14" spans="1:8" ht="24.75" customHeight="1">
      <c r="B14" s="58"/>
      <c r="C14" s="95"/>
      <c r="D14" s="302"/>
      <c r="E14" s="306"/>
      <c r="F14" s="92" t="s">
        <v>59</v>
      </c>
      <c r="G14" s="93"/>
      <c r="H14" s="62"/>
    </row>
    <row r="15" spans="1:8" ht="25.15" customHeight="1">
      <c r="B15" s="58"/>
      <c r="C15" s="94"/>
      <c r="D15" s="302"/>
      <c r="E15" s="306"/>
      <c r="F15" s="92" t="s">
        <v>60</v>
      </c>
      <c r="G15" s="60"/>
      <c r="H15" s="60"/>
    </row>
    <row r="16" spans="1:8" ht="25.15" customHeight="1">
      <c r="B16" s="58"/>
      <c r="C16" s="94"/>
      <c r="D16" s="302"/>
      <c r="E16" s="306"/>
      <c r="F16" s="92" t="s">
        <v>61</v>
      </c>
      <c r="G16" s="93"/>
      <c r="H16" s="62"/>
    </row>
    <row r="17" spans="2:8" ht="25.15" customHeight="1" thickBot="1">
      <c r="B17" s="58"/>
      <c r="C17" s="96"/>
      <c r="D17" s="304"/>
      <c r="E17" s="305"/>
      <c r="F17" s="119" t="s">
        <v>37</v>
      </c>
      <c r="G17" s="120"/>
      <c r="H17" s="101"/>
    </row>
    <row r="18" spans="2:8" ht="35.1" customHeight="1" thickBot="1">
      <c r="B18" s="64"/>
      <c r="C18" s="4" t="s">
        <v>24</v>
      </c>
      <c r="D18" s="307"/>
      <c r="E18" s="308"/>
      <c r="F18" s="65" t="s">
        <v>57</v>
      </c>
      <c r="G18" s="121"/>
      <c r="H18" s="102" t="s">
        <v>66</v>
      </c>
    </row>
    <row r="19" spans="2:8" ht="25.15" customHeight="1">
      <c r="B19" s="56" t="s">
        <v>32</v>
      </c>
      <c r="C19" s="84" t="s">
        <v>153</v>
      </c>
      <c r="D19" s="300"/>
      <c r="E19" s="301"/>
      <c r="F19" s="78" t="s">
        <v>62</v>
      </c>
      <c r="G19" s="98"/>
      <c r="H19" s="60"/>
    </row>
    <row r="20" spans="2:8" ht="25.15" customHeight="1">
      <c r="B20" s="58"/>
      <c r="C20" s="94" t="s">
        <v>154</v>
      </c>
      <c r="D20" s="302"/>
      <c r="E20" s="306"/>
      <c r="F20" s="92" t="s">
        <v>40</v>
      </c>
      <c r="G20" s="60"/>
      <c r="H20" s="60"/>
    </row>
    <row r="21" spans="2:8" ht="25.15" customHeight="1">
      <c r="B21" s="58"/>
      <c r="C21" s="145" t="s">
        <v>160</v>
      </c>
      <c r="D21" s="302"/>
      <c r="E21" s="306"/>
      <c r="F21" s="92" t="s">
        <v>63</v>
      </c>
      <c r="G21" s="60"/>
      <c r="H21" s="60"/>
    </row>
    <row r="22" spans="2:8" ht="25.15" customHeight="1">
      <c r="B22" s="58"/>
      <c r="C22" s="94"/>
      <c r="D22" s="302"/>
      <c r="E22" s="306"/>
      <c r="F22" s="92" t="s">
        <v>41</v>
      </c>
      <c r="G22" s="60"/>
      <c r="H22" s="60"/>
    </row>
    <row r="23" spans="2:8" ht="25.15" customHeight="1">
      <c r="B23" s="58"/>
      <c r="C23" s="94"/>
      <c r="D23" s="302"/>
      <c r="E23" s="306"/>
      <c r="F23" s="92" t="s">
        <v>64</v>
      </c>
      <c r="G23" s="60"/>
      <c r="H23" s="60"/>
    </row>
    <row r="24" spans="2:8" ht="25.15" customHeight="1" thickBot="1">
      <c r="B24" s="58"/>
      <c r="C24" s="97"/>
      <c r="D24" s="313"/>
      <c r="E24" s="314"/>
      <c r="F24" s="78" t="s">
        <v>65</v>
      </c>
      <c r="G24" s="98"/>
      <c r="H24" s="103"/>
    </row>
    <row r="25" spans="2:8" ht="35.1" customHeight="1" thickBot="1">
      <c r="B25" s="64"/>
      <c r="C25" s="3" t="s">
        <v>24</v>
      </c>
      <c r="D25" s="315"/>
      <c r="E25" s="316"/>
      <c r="F25" s="65" t="s">
        <v>58</v>
      </c>
      <c r="G25" s="66"/>
      <c r="H25" s="102" t="s">
        <v>67</v>
      </c>
    </row>
    <row r="26" spans="2:8">
      <c r="C26" s="68"/>
    </row>
    <row r="27" spans="2:8">
      <c r="C27" s="68"/>
    </row>
    <row r="28" spans="2:8" ht="35.1" customHeight="1" thickBot="1">
      <c r="B28" s="310" t="s">
        <v>25</v>
      </c>
      <c r="C28" s="323"/>
      <c r="D28" s="321" t="s">
        <v>30</v>
      </c>
      <c r="E28" s="322"/>
      <c r="F28" s="69"/>
      <c r="G28" s="104"/>
      <c r="H28" s="70" t="s">
        <v>170</v>
      </c>
    </row>
    <row r="29" spans="2:8" ht="35.1" customHeight="1">
      <c r="B29" s="5"/>
      <c r="C29" s="5"/>
      <c r="D29" s="5"/>
      <c r="E29" s="5"/>
      <c r="F29" s="5"/>
      <c r="G29" s="71"/>
      <c r="H29" s="72"/>
    </row>
    <row r="30" spans="2:8" ht="13.5">
      <c r="B30" s="317" t="s">
        <v>156</v>
      </c>
      <c r="C30" s="318"/>
      <c r="D30" s="318"/>
      <c r="E30" s="318"/>
      <c r="F30" s="318"/>
      <c r="G30" s="318"/>
      <c r="H30" s="318"/>
    </row>
    <row r="31" spans="2:8" ht="15" customHeight="1">
      <c r="B31" s="319"/>
      <c r="C31" s="320"/>
      <c r="D31" s="320"/>
      <c r="E31" s="320"/>
      <c r="F31" s="320"/>
      <c r="G31" s="320"/>
      <c r="H31" s="320"/>
    </row>
    <row r="32" spans="2:8" ht="15" customHeight="1">
      <c r="B32" s="320"/>
      <c r="C32" s="320"/>
      <c r="D32" s="320"/>
      <c r="E32" s="320"/>
      <c r="F32" s="320"/>
      <c r="G32" s="320"/>
      <c r="H32" s="320"/>
    </row>
    <row r="33" spans="2:8" ht="13.5" customHeight="1">
      <c r="B33" s="312"/>
      <c r="C33" s="312"/>
      <c r="D33" s="312"/>
      <c r="E33" s="312"/>
      <c r="F33" s="312"/>
      <c r="G33" s="312"/>
      <c r="H33" s="312"/>
    </row>
  </sheetData>
  <customSheetViews>
    <customSheetView guid="{BA08ECBD-8CE9-4A6A-AF98-BD77B100E6A8}" scale="90">
      <selection activeCell="B41" sqref="B41"/>
      <pageMargins left="0.59" right="0.36" top="0.48" bottom="0.41" header="0.2" footer="0.24"/>
      <pageSetup paperSize="9" scale="82" orientation="portrait" cellComments="asDisplayed" r:id="rId1"/>
      <headerFooter alignWithMargins="0">
        <oddHeader>&amp;R（モデル案：地区センター）</oddHeader>
      </headerFooter>
    </customSheetView>
  </customSheetViews>
  <mergeCells count="25">
    <mergeCell ref="D18:E18"/>
    <mergeCell ref="A5:H5"/>
    <mergeCell ref="F8:G8"/>
    <mergeCell ref="B33:H33"/>
    <mergeCell ref="D23:E23"/>
    <mergeCell ref="D24:E24"/>
    <mergeCell ref="D25:E25"/>
    <mergeCell ref="D19:E19"/>
    <mergeCell ref="D20:E20"/>
    <mergeCell ref="D21:E21"/>
    <mergeCell ref="B30:H30"/>
    <mergeCell ref="B31:H32"/>
    <mergeCell ref="D28:E28"/>
    <mergeCell ref="B28:C28"/>
    <mergeCell ref="D22:E22"/>
    <mergeCell ref="D8:E8"/>
    <mergeCell ref="D11:E11"/>
    <mergeCell ref="D9:E9"/>
    <mergeCell ref="D10:E10"/>
    <mergeCell ref="D17:E17"/>
    <mergeCell ref="D13:E13"/>
    <mergeCell ref="D12:E12"/>
    <mergeCell ref="D14:E14"/>
    <mergeCell ref="D15:E15"/>
    <mergeCell ref="D16:E16"/>
  </mergeCells>
  <phoneticPr fontId="2"/>
  <pageMargins left="0.59055118110236227" right="0.35433070866141736" top="0.47244094488188981" bottom="0.39370078740157483" header="0.19685039370078741" footer="0.23622047244094491"/>
  <pageSetup paperSize="9" scale="82" orientation="portrait" cellComments="asDisplayed"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5"/>
  <sheetViews>
    <sheetView view="pageBreakPreview" topLeftCell="A48" zoomScale="60" zoomScaleNormal="70" workbookViewId="0">
      <selection activeCell="O23" sqref="O23"/>
    </sheetView>
  </sheetViews>
  <sheetFormatPr defaultRowHeight="12"/>
  <cols>
    <col min="1" max="1" width="3.375" style="48" customWidth="1"/>
    <col min="2" max="2" width="11.125" style="48" customWidth="1"/>
    <col min="3" max="3" width="1.375" style="48" customWidth="1"/>
    <col min="4" max="4" width="20.5" style="48" customWidth="1"/>
    <col min="5" max="5" width="34.5" style="48" customWidth="1"/>
    <col min="6" max="6" width="13.75" style="48" customWidth="1"/>
    <col min="7" max="7" width="3.875" style="53" customWidth="1"/>
    <col min="8" max="8" width="15.125" style="75" customWidth="1"/>
    <col min="9" max="9" width="13.625" style="48" customWidth="1"/>
    <col min="10" max="16384" width="9" style="48"/>
  </cols>
  <sheetData>
    <row r="1" spans="1:9" s="7" customFormat="1" ht="21" customHeight="1">
      <c r="A1" s="1"/>
      <c r="B1" s="2"/>
      <c r="C1" s="2"/>
      <c r="D1" s="2"/>
      <c r="E1" s="2"/>
      <c r="F1" s="1"/>
      <c r="G1" s="46"/>
      <c r="H1" s="73"/>
      <c r="I1" s="1" t="s">
        <v>259</v>
      </c>
    </row>
    <row r="2" spans="1:9" s="7" customFormat="1" ht="14.25">
      <c r="A2" s="15"/>
      <c r="B2" s="8" t="s">
        <v>14</v>
      </c>
      <c r="C2" s="105"/>
      <c r="D2" s="9"/>
      <c r="E2" s="10"/>
      <c r="F2" s="11"/>
      <c r="G2" s="47"/>
      <c r="H2" s="73"/>
      <c r="I2" s="11"/>
    </row>
    <row r="3" spans="1:9" s="7" customFormat="1" ht="14.25">
      <c r="A3" s="15"/>
      <c r="B3" s="8" t="s">
        <v>15</v>
      </c>
      <c r="C3" s="288"/>
      <c r="D3" s="289"/>
      <c r="E3" s="216" t="s">
        <v>261</v>
      </c>
      <c r="F3" s="15"/>
      <c r="G3" s="47"/>
      <c r="H3" s="73"/>
    </row>
    <row r="4" spans="1:9" s="7" customFormat="1" ht="19.5" customHeight="1">
      <c r="A4" s="15"/>
      <c r="B4" s="15"/>
      <c r="C4" s="15"/>
      <c r="D4" s="15"/>
      <c r="E4" s="15"/>
      <c r="F4" s="14"/>
      <c r="G4" s="47"/>
      <c r="H4" s="73"/>
    </row>
    <row r="5" spans="1:9" ht="21" customHeight="1">
      <c r="A5" s="337" t="s">
        <v>264</v>
      </c>
      <c r="B5" s="337"/>
      <c r="C5" s="337"/>
      <c r="D5" s="337"/>
      <c r="E5" s="337"/>
      <c r="F5" s="337"/>
      <c r="G5" s="337"/>
      <c r="H5" s="337"/>
      <c r="I5" s="337"/>
    </row>
    <row r="6" spans="1:9" ht="3.75" customHeight="1">
      <c r="E6" s="49"/>
      <c r="F6" s="49"/>
      <c r="G6" s="50"/>
      <c r="H6" s="74"/>
    </row>
    <row r="7" spans="1:9" ht="18.75" customHeight="1">
      <c r="A7" s="52" t="s">
        <v>155</v>
      </c>
      <c r="H7" s="74" t="s">
        <v>7</v>
      </c>
    </row>
    <row r="8" spans="1:9" ht="15.6" customHeight="1">
      <c r="B8" s="54"/>
      <c r="C8" s="310" t="s">
        <v>10</v>
      </c>
      <c r="D8" s="323"/>
      <c r="E8" s="338" t="s">
        <v>8</v>
      </c>
      <c r="F8" s="339"/>
      <c r="G8" s="310" t="s">
        <v>9</v>
      </c>
      <c r="H8" s="311"/>
      <c r="I8" s="55"/>
    </row>
    <row r="9" spans="1:9" ht="15.6" customHeight="1">
      <c r="B9" s="76" t="s">
        <v>0</v>
      </c>
      <c r="C9" s="325" t="s">
        <v>75</v>
      </c>
      <c r="D9" s="326"/>
      <c r="E9" s="340"/>
      <c r="F9" s="341"/>
      <c r="G9" s="63" t="s">
        <v>43</v>
      </c>
      <c r="H9" s="122"/>
      <c r="I9" s="57"/>
    </row>
    <row r="10" spans="1:9" ht="15.6" customHeight="1">
      <c r="B10" s="77"/>
      <c r="C10" s="333" t="s">
        <v>76</v>
      </c>
      <c r="D10" s="334"/>
      <c r="E10" s="342"/>
      <c r="F10" s="343"/>
      <c r="G10" s="92" t="s">
        <v>44</v>
      </c>
      <c r="H10" s="100"/>
      <c r="I10" s="59"/>
    </row>
    <row r="11" spans="1:9" ht="15.6" customHeight="1">
      <c r="B11" s="77"/>
      <c r="C11" s="335" t="s">
        <v>77</v>
      </c>
      <c r="D11" s="336"/>
      <c r="E11" s="372"/>
      <c r="F11" s="373"/>
      <c r="G11" s="78" t="s">
        <v>45</v>
      </c>
      <c r="H11" s="79"/>
      <c r="I11" s="103" t="s">
        <v>152</v>
      </c>
    </row>
    <row r="12" spans="1:9" ht="15.6" customHeight="1">
      <c r="B12" s="77"/>
      <c r="C12" s="118"/>
      <c r="D12" s="117" t="s">
        <v>144</v>
      </c>
      <c r="E12" s="329"/>
      <c r="F12" s="330"/>
      <c r="G12" s="92" t="s">
        <v>148</v>
      </c>
      <c r="H12" s="100"/>
      <c r="I12" s="111"/>
    </row>
    <row r="13" spans="1:9" ht="15.6" customHeight="1">
      <c r="B13" s="77"/>
      <c r="C13" s="118"/>
      <c r="D13" s="117" t="s">
        <v>145</v>
      </c>
      <c r="E13" s="329"/>
      <c r="F13" s="330"/>
      <c r="G13" s="92" t="s">
        <v>149</v>
      </c>
      <c r="H13" s="100"/>
      <c r="I13" s="111"/>
    </row>
    <row r="14" spans="1:9" ht="15.6" customHeight="1">
      <c r="B14" s="77"/>
      <c r="C14" s="118"/>
      <c r="D14" s="117" t="s">
        <v>146</v>
      </c>
      <c r="E14" s="329"/>
      <c r="F14" s="330"/>
      <c r="G14" s="92" t="s">
        <v>150</v>
      </c>
      <c r="H14" s="100"/>
      <c r="I14" s="111"/>
    </row>
    <row r="15" spans="1:9" ht="15.6" customHeight="1" thickBot="1">
      <c r="B15" s="77"/>
      <c r="C15" s="77"/>
      <c r="D15" s="123" t="s">
        <v>147</v>
      </c>
      <c r="E15" s="331"/>
      <c r="F15" s="332"/>
      <c r="G15" s="124" t="s">
        <v>151</v>
      </c>
      <c r="H15" s="116"/>
      <c r="I15" s="64"/>
    </row>
    <row r="16" spans="1:9" ht="15.6" customHeight="1" thickBot="1">
      <c r="B16" s="64"/>
      <c r="C16" s="310" t="s">
        <v>24</v>
      </c>
      <c r="D16" s="323"/>
      <c r="E16" s="315"/>
      <c r="F16" s="316"/>
      <c r="G16" s="65" t="s">
        <v>46</v>
      </c>
      <c r="H16" s="80"/>
      <c r="I16" s="102" t="s">
        <v>42</v>
      </c>
    </row>
    <row r="17" spans="2:9" ht="15.6" customHeight="1">
      <c r="B17" s="56" t="s">
        <v>1</v>
      </c>
      <c r="C17" s="325" t="s">
        <v>86</v>
      </c>
      <c r="D17" s="326"/>
      <c r="E17" s="378"/>
      <c r="F17" s="379"/>
      <c r="G17" s="125" t="s">
        <v>35</v>
      </c>
      <c r="H17" s="106"/>
      <c r="I17" s="126"/>
    </row>
    <row r="18" spans="2:9" ht="15.6" customHeight="1">
      <c r="B18" s="58"/>
      <c r="C18" s="327" t="s">
        <v>87</v>
      </c>
      <c r="D18" s="328"/>
      <c r="E18" s="344"/>
      <c r="F18" s="345"/>
      <c r="G18" s="92" t="s">
        <v>36</v>
      </c>
      <c r="H18" s="99"/>
      <c r="I18" s="127"/>
    </row>
    <row r="19" spans="2:9" ht="15.6" customHeight="1">
      <c r="B19" s="58"/>
      <c r="C19" s="382" t="s">
        <v>88</v>
      </c>
      <c r="D19" s="383"/>
      <c r="E19" s="344"/>
      <c r="F19" s="345"/>
      <c r="G19" s="92" t="s">
        <v>48</v>
      </c>
      <c r="H19" s="99"/>
      <c r="I19" s="127"/>
    </row>
    <row r="20" spans="2:9" ht="15.6" customHeight="1">
      <c r="B20" s="58"/>
      <c r="C20" s="327" t="s">
        <v>89</v>
      </c>
      <c r="D20" s="328"/>
      <c r="E20" s="344"/>
      <c r="F20" s="345"/>
      <c r="G20" s="92" t="s">
        <v>108</v>
      </c>
      <c r="H20" s="99"/>
      <c r="I20" s="127"/>
    </row>
    <row r="21" spans="2:9" ht="15.6" customHeight="1">
      <c r="B21" s="58"/>
      <c r="C21" s="327" t="s">
        <v>90</v>
      </c>
      <c r="D21" s="328"/>
      <c r="E21" s="344"/>
      <c r="F21" s="345"/>
      <c r="G21" s="92" t="s">
        <v>49</v>
      </c>
      <c r="H21" s="99"/>
      <c r="I21" s="127"/>
    </row>
    <row r="22" spans="2:9" ht="15.6" customHeight="1">
      <c r="B22" s="58"/>
      <c r="C22" s="327" t="s">
        <v>99</v>
      </c>
      <c r="D22" s="328"/>
      <c r="E22" s="344"/>
      <c r="F22" s="345"/>
      <c r="G22" s="92" t="s">
        <v>37</v>
      </c>
      <c r="H22" s="99"/>
      <c r="I22" s="128" t="s">
        <v>113</v>
      </c>
    </row>
    <row r="23" spans="2:9" ht="15.6" customHeight="1">
      <c r="B23" s="58"/>
      <c r="C23" s="129"/>
      <c r="D23" s="130" t="s">
        <v>141</v>
      </c>
      <c r="E23" s="344"/>
      <c r="F23" s="345"/>
      <c r="G23" s="92" t="s">
        <v>111</v>
      </c>
      <c r="H23" s="99"/>
      <c r="I23" s="128"/>
    </row>
    <row r="24" spans="2:9" ht="15.6" customHeight="1">
      <c r="B24" s="58"/>
      <c r="C24" s="131"/>
      <c r="D24" s="130" t="s">
        <v>142</v>
      </c>
      <c r="E24" s="344"/>
      <c r="F24" s="345"/>
      <c r="G24" s="92" t="s">
        <v>112</v>
      </c>
      <c r="H24" s="99"/>
      <c r="I24" s="127"/>
    </row>
    <row r="25" spans="2:9" ht="15.6" customHeight="1">
      <c r="B25" s="58"/>
      <c r="C25" s="327" t="s">
        <v>91</v>
      </c>
      <c r="D25" s="328"/>
      <c r="E25" s="344"/>
      <c r="F25" s="345"/>
      <c r="G25" s="92" t="s">
        <v>50</v>
      </c>
      <c r="H25" s="99"/>
      <c r="I25" s="127"/>
    </row>
    <row r="26" spans="2:9" ht="15.6" customHeight="1">
      <c r="B26" s="58"/>
      <c r="C26" s="327" t="s">
        <v>92</v>
      </c>
      <c r="D26" s="328"/>
      <c r="E26" s="344"/>
      <c r="F26" s="345"/>
      <c r="G26" s="92" t="s">
        <v>38</v>
      </c>
      <c r="H26" s="99"/>
      <c r="I26" s="127"/>
    </row>
    <row r="27" spans="2:9" ht="15.6" customHeight="1">
      <c r="B27" s="58"/>
      <c r="C27" s="327" t="s">
        <v>93</v>
      </c>
      <c r="D27" s="328"/>
      <c r="E27" s="344"/>
      <c r="F27" s="345"/>
      <c r="G27" s="92" t="s">
        <v>39</v>
      </c>
      <c r="H27" s="99"/>
      <c r="I27" s="127"/>
    </row>
    <row r="28" spans="2:9" ht="15.6" customHeight="1">
      <c r="B28" s="58"/>
      <c r="C28" s="327" t="s">
        <v>94</v>
      </c>
      <c r="D28" s="328"/>
      <c r="E28" s="344"/>
      <c r="F28" s="345"/>
      <c r="G28" s="92" t="s">
        <v>51</v>
      </c>
      <c r="H28" s="99"/>
      <c r="I28" s="127"/>
    </row>
    <row r="29" spans="2:9" ht="15.6" customHeight="1">
      <c r="B29" s="58"/>
      <c r="C29" s="327" t="s">
        <v>95</v>
      </c>
      <c r="D29" s="328"/>
      <c r="E29" s="344"/>
      <c r="F29" s="345"/>
      <c r="G29" s="92" t="s">
        <v>109</v>
      </c>
      <c r="H29" s="99"/>
      <c r="I29" s="127"/>
    </row>
    <row r="30" spans="2:9" ht="15.6" customHeight="1">
      <c r="B30" s="58"/>
      <c r="C30" s="327" t="s">
        <v>96</v>
      </c>
      <c r="D30" s="328"/>
      <c r="E30" s="344"/>
      <c r="F30" s="345"/>
      <c r="G30" s="92" t="s">
        <v>52</v>
      </c>
      <c r="H30" s="99"/>
      <c r="I30" s="127"/>
    </row>
    <row r="31" spans="2:9" ht="15.6" customHeight="1">
      <c r="B31" s="58"/>
      <c r="C31" s="327" t="s">
        <v>97</v>
      </c>
      <c r="D31" s="328"/>
      <c r="E31" s="344"/>
      <c r="F31" s="345"/>
      <c r="G31" s="92" t="s">
        <v>40</v>
      </c>
      <c r="H31" s="99"/>
      <c r="I31" s="127"/>
    </row>
    <row r="32" spans="2:9" ht="15.6" customHeight="1">
      <c r="B32" s="58"/>
      <c r="C32" s="348" t="s">
        <v>110</v>
      </c>
      <c r="D32" s="349"/>
      <c r="E32" s="344"/>
      <c r="F32" s="345"/>
      <c r="G32" s="119" t="s">
        <v>53</v>
      </c>
      <c r="H32" s="109"/>
      <c r="I32" s="132"/>
    </row>
    <row r="33" spans="2:9" ht="15.6" customHeight="1">
      <c r="B33" s="58"/>
      <c r="C33" s="327"/>
      <c r="D33" s="328"/>
      <c r="E33" s="344"/>
      <c r="F33" s="345"/>
      <c r="G33" s="119" t="s">
        <v>123</v>
      </c>
      <c r="H33" s="109"/>
      <c r="I33" s="132"/>
    </row>
    <row r="34" spans="2:9" ht="15.6" customHeight="1" thickBot="1">
      <c r="B34" s="58"/>
      <c r="C34" s="346"/>
      <c r="D34" s="347"/>
      <c r="E34" s="384"/>
      <c r="F34" s="385"/>
      <c r="G34" s="119" t="s">
        <v>54</v>
      </c>
      <c r="H34" s="109"/>
      <c r="I34" s="133"/>
    </row>
    <row r="35" spans="2:9" ht="15.6" customHeight="1" thickBot="1">
      <c r="B35" s="64"/>
      <c r="C35" s="310" t="s">
        <v>107</v>
      </c>
      <c r="D35" s="323"/>
      <c r="E35" s="386"/>
      <c r="F35" s="387"/>
      <c r="G35" s="107" t="s">
        <v>47</v>
      </c>
      <c r="H35" s="108"/>
      <c r="I35" s="134" t="s">
        <v>124</v>
      </c>
    </row>
    <row r="36" spans="2:9" ht="15.6" customHeight="1">
      <c r="B36" s="58" t="s">
        <v>22</v>
      </c>
      <c r="C36" s="325" t="s">
        <v>2</v>
      </c>
      <c r="D36" s="326"/>
      <c r="E36" s="376"/>
      <c r="F36" s="377"/>
      <c r="G36" s="135" t="s">
        <v>125</v>
      </c>
      <c r="H36" s="82"/>
      <c r="I36" s="136"/>
    </row>
    <row r="37" spans="2:9" ht="15.6" customHeight="1">
      <c r="B37" s="58"/>
      <c r="C37" s="327" t="s">
        <v>3</v>
      </c>
      <c r="D37" s="328"/>
      <c r="E37" s="344"/>
      <c r="F37" s="369"/>
      <c r="G37" s="92" t="s">
        <v>55</v>
      </c>
      <c r="H37" s="99"/>
      <c r="I37" s="136"/>
    </row>
    <row r="38" spans="2:9" ht="15.6" customHeight="1" thickBot="1">
      <c r="B38" s="58"/>
      <c r="C38" s="335" t="s">
        <v>4</v>
      </c>
      <c r="D38" s="336"/>
      <c r="E38" s="380"/>
      <c r="F38" s="381"/>
      <c r="G38" s="124" t="s">
        <v>114</v>
      </c>
      <c r="H38" s="83"/>
      <c r="I38" s="137"/>
    </row>
    <row r="39" spans="2:9" ht="15.6" customHeight="1" thickBot="1">
      <c r="B39" s="64"/>
      <c r="C39" s="350" t="s">
        <v>24</v>
      </c>
      <c r="D39" s="351"/>
      <c r="E39" s="374"/>
      <c r="F39" s="375"/>
      <c r="G39" s="65" t="s">
        <v>171</v>
      </c>
      <c r="H39" s="81"/>
      <c r="I39" s="102" t="s">
        <v>126</v>
      </c>
    </row>
    <row r="40" spans="2:9" ht="15.6" customHeight="1">
      <c r="B40" s="77" t="s">
        <v>23</v>
      </c>
      <c r="C40" s="325" t="s">
        <v>78</v>
      </c>
      <c r="D40" s="326"/>
      <c r="E40" s="300"/>
      <c r="F40" s="301"/>
      <c r="G40" s="135" t="s">
        <v>127</v>
      </c>
      <c r="H40" s="82"/>
      <c r="I40" s="138"/>
    </row>
    <row r="41" spans="2:9" ht="15.6" customHeight="1">
      <c r="B41" s="77"/>
      <c r="C41" s="327" t="s">
        <v>5</v>
      </c>
      <c r="D41" s="328"/>
      <c r="E41" s="352"/>
      <c r="F41" s="353"/>
      <c r="G41" s="92" t="s">
        <v>128</v>
      </c>
      <c r="H41" s="100"/>
      <c r="I41" s="60"/>
    </row>
    <row r="42" spans="2:9" ht="15.6" customHeight="1">
      <c r="B42" s="77"/>
      <c r="C42" s="327" t="s">
        <v>98</v>
      </c>
      <c r="D42" s="328"/>
      <c r="E42" s="352"/>
      <c r="F42" s="353"/>
      <c r="G42" s="92" t="s">
        <v>115</v>
      </c>
      <c r="H42" s="100"/>
      <c r="I42" s="60"/>
    </row>
    <row r="43" spans="2:9" ht="15.6" customHeight="1">
      <c r="B43" s="77"/>
      <c r="C43" s="327" t="s">
        <v>100</v>
      </c>
      <c r="D43" s="328"/>
      <c r="E43" s="352"/>
      <c r="F43" s="353"/>
      <c r="G43" s="92" t="s">
        <v>116</v>
      </c>
      <c r="H43" s="100"/>
      <c r="I43" s="60" t="s">
        <v>143</v>
      </c>
    </row>
    <row r="44" spans="2:9" ht="15.6" customHeight="1">
      <c r="B44" s="77"/>
      <c r="C44" s="77"/>
      <c r="D44" s="117" t="s">
        <v>79</v>
      </c>
      <c r="E44" s="352"/>
      <c r="F44" s="353"/>
      <c r="G44" s="92" t="s">
        <v>129</v>
      </c>
      <c r="H44" s="100"/>
      <c r="I44" s="60"/>
    </row>
    <row r="45" spans="2:9" ht="15.6" customHeight="1">
      <c r="B45" s="77"/>
      <c r="C45" s="77"/>
      <c r="D45" s="117" t="s">
        <v>80</v>
      </c>
      <c r="E45" s="352"/>
      <c r="F45" s="353"/>
      <c r="G45" s="92" t="s">
        <v>130</v>
      </c>
      <c r="H45" s="100"/>
      <c r="I45" s="60"/>
    </row>
    <row r="46" spans="2:9" ht="15.6" customHeight="1">
      <c r="B46" s="77"/>
      <c r="C46" s="77"/>
      <c r="D46" s="117" t="s">
        <v>81</v>
      </c>
      <c r="E46" s="352"/>
      <c r="F46" s="353"/>
      <c r="G46" s="92" t="s">
        <v>131</v>
      </c>
      <c r="H46" s="100"/>
      <c r="I46" s="60"/>
    </row>
    <row r="47" spans="2:9" ht="15.6" customHeight="1">
      <c r="B47" s="77"/>
      <c r="C47" s="77"/>
      <c r="D47" s="117" t="s">
        <v>82</v>
      </c>
      <c r="E47" s="352"/>
      <c r="F47" s="353"/>
      <c r="G47" s="92" t="s">
        <v>132</v>
      </c>
      <c r="H47" s="100"/>
      <c r="I47" s="60"/>
    </row>
    <row r="48" spans="2:9" ht="15.6" customHeight="1">
      <c r="B48" s="77"/>
      <c r="C48" s="77"/>
      <c r="D48" s="117" t="s">
        <v>83</v>
      </c>
      <c r="E48" s="352"/>
      <c r="F48" s="353"/>
      <c r="G48" s="92" t="s">
        <v>133</v>
      </c>
      <c r="H48" s="100"/>
      <c r="I48" s="60"/>
    </row>
    <row r="49" spans="2:9" ht="15.6" customHeight="1">
      <c r="B49" s="77"/>
      <c r="C49" s="77"/>
      <c r="D49" s="139" t="s">
        <v>84</v>
      </c>
      <c r="E49" s="352"/>
      <c r="F49" s="353"/>
      <c r="G49" s="92" t="s">
        <v>134</v>
      </c>
      <c r="H49" s="100"/>
      <c r="I49" s="60"/>
    </row>
    <row r="50" spans="2:9" ht="15.6" customHeight="1">
      <c r="B50" s="77"/>
      <c r="C50" s="327" t="s">
        <v>85</v>
      </c>
      <c r="D50" s="328"/>
      <c r="E50" s="352"/>
      <c r="F50" s="353"/>
      <c r="G50" s="92" t="s">
        <v>117</v>
      </c>
      <c r="H50" s="100"/>
      <c r="I50" s="60"/>
    </row>
    <row r="51" spans="2:9" ht="15.6" customHeight="1">
      <c r="B51" s="77"/>
      <c r="C51" s="327"/>
      <c r="D51" s="328"/>
      <c r="E51" s="352"/>
      <c r="F51" s="353"/>
      <c r="G51" s="92" t="s">
        <v>118</v>
      </c>
      <c r="H51" s="100"/>
      <c r="I51" s="60"/>
    </row>
    <row r="52" spans="2:9" ht="15.6" customHeight="1" thickBot="1">
      <c r="B52" s="58"/>
      <c r="C52" s="367"/>
      <c r="D52" s="370"/>
      <c r="E52" s="354"/>
      <c r="F52" s="354"/>
      <c r="G52" s="78" t="s">
        <v>119</v>
      </c>
      <c r="H52" s="79"/>
      <c r="I52" s="101"/>
    </row>
    <row r="53" spans="2:9" ht="15.6" customHeight="1" thickBot="1">
      <c r="B53" s="58"/>
      <c r="C53" s="356" t="s">
        <v>24</v>
      </c>
      <c r="D53" s="357"/>
      <c r="E53" s="355"/>
      <c r="F53" s="308"/>
      <c r="G53" s="65" t="s">
        <v>172</v>
      </c>
      <c r="H53" s="80"/>
      <c r="I53" s="85" t="s">
        <v>135</v>
      </c>
    </row>
    <row r="54" spans="2:9" ht="15.6" customHeight="1">
      <c r="B54" s="56" t="s">
        <v>11</v>
      </c>
      <c r="C54" s="325" t="s">
        <v>101</v>
      </c>
      <c r="D54" s="358"/>
      <c r="E54" s="358"/>
      <c r="F54" s="371"/>
      <c r="G54" s="125" t="s">
        <v>120</v>
      </c>
      <c r="H54" s="106"/>
      <c r="I54" s="67"/>
    </row>
    <row r="55" spans="2:9" ht="15.6" customHeight="1">
      <c r="B55" s="58"/>
      <c r="C55" s="327" t="s">
        <v>102</v>
      </c>
      <c r="D55" s="369"/>
      <c r="E55" s="369"/>
      <c r="F55" s="345"/>
      <c r="G55" s="92" t="s">
        <v>136</v>
      </c>
      <c r="H55" s="99"/>
      <c r="I55" s="111"/>
    </row>
    <row r="56" spans="2:9" ht="15.6" customHeight="1">
      <c r="B56" s="58"/>
      <c r="C56" s="327" t="s">
        <v>103</v>
      </c>
      <c r="D56" s="369"/>
      <c r="E56" s="369"/>
      <c r="F56" s="345"/>
      <c r="G56" s="92" t="s">
        <v>121</v>
      </c>
      <c r="H56" s="99"/>
      <c r="I56" s="111"/>
    </row>
    <row r="57" spans="2:9" ht="15.6" customHeight="1" thickBot="1">
      <c r="B57" s="58"/>
      <c r="C57" s="346" t="s">
        <v>104</v>
      </c>
      <c r="D57" s="359"/>
      <c r="E57" s="359"/>
      <c r="F57" s="360"/>
      <c r="G57" s="119" t="s">
        <v>137</v>
      </c>
      <c r="H57" s="109"/>
      <c r="I57" s="110"/>
    </row>
    <row r="58" spans="2:9" ht="15.6" customHeight="1" thickBot="1">
      <c r="B58" s="64"/>
      <c r="C58" s="310" t="s">
        <v>107</v>
      </c>
      <c r="D58" s="324"/>
      <c r="E58" s="361"/>
      <c r="F58" s="362"/>
      <c r="G58" s="65" t="s">
        <v>173</v>
      </c>
      <c r="H58" s="81"/>
      <c r="I58" s="85" t="s">
        <v>138</v>
      </c>
    </row>
    <row r="59" spans="2:9" ht="15.6" customHeight="1">
      <c r="B59" s="56" t="s">
        <v>6</v>
      </c>
      <c r="C59" s="325" t="s">
        <v>105</v>
      </c>
      <c r="D59" s="358"/>
      <c r="E59" s="363" t="s">
        <v>159</v>
      </c>
      <c r="F59" s="364"/>
      <c r="G59" s="112" t="s">
        <v>122</v>
      </c>
      <c r="H59" s="113"/>
      <c r="I59" s="140"/>
    </row>
    <row r="60" spans="2:9" ht="15.6" customHeight="1" thickBot="1">
      <c r="B60" s="58"/>
      <c r="C60" s="367" t="s">
        <v>106</v>
      </c>
      <c r="D60" s="368"/>
      <c r="E60" s="365" t="s">
        <v>159</v>
      </c>
      <c r="F60" s="366"/>
      <c r="G60" s="114" t="s">
        <v>139</v>
      </c>
      <c r="H60" s="115"/>
      <c r="I60" s="141"/>
    </row>
    <row r="61" spans="2:9" ht="15.6" customHeight="1" thickBot="1">
      <c r="B61" s="64"/>
      <c r="C61" s="310" t="s">
        <v>107</v>
      </c>
      <c r="D61" s="324"/>
      <c r="E61" s="361"/>
      <c r="F61" s="362"/>
      <c r="G61" s="65" t="s">
        <v>174</v>
      </c>
      <c r="H61" s="81"/>
      <c r="I61" s="85" t="s">
        <v>140</v>
      </c>
    </row>
    <row r="62" spans="2:9" ht="9.75" customHeight="1" thickBot="1">
      <c r="D62" s="68"/>
    </row>
    <row r="63" spans="2:9" ht="27.75" customHeight="1" thickBot="1">
      <c r="B63" s="310" t="s">
        <v>26</v>
      </c>
      <c r="C63" s="324"/>
      <c r="D63" s="323"/>
      <c r="E63" s="324" t="s">
        <v>31</v>
      </c>
      <c r="F63" s="322"/>
      <c r="G63" s="69"/>
      <c r="H63" s="86"/>
      <c r="I63" s="85" t="s">
        <v>175</v>
      </c>
    </row>
    <row r="64" spans="2:9" ht="16.5" customHeight="1">
      <c r="B64" s="270" t="s">
        <v>157</v>
      </c>
      <c r="C64" s="270"/>
      <c r="D64" s="270"/>
      <c r="E64" s="270"/>
      <c r="F64" s="270"/>
      <c r="G64" s="270"/>
      <c r="H64" s="270"/>
      <c r="I64" s="270"/>
    </row>
    <row r="65" spans="2:3" ht="13.5">
      <c r="B65" s="88" t="s">
        <v>73</v>
      </c>
      <c r="C65" s="88"/>
    </row>
  </sheetData>
  <customSheetViews>
    <customSheetView guid="{BA08ECBD-8CE9-4A6A-AF98-BD77B100E6A8}" scale="90">
      <selection activeCell="B65" sqref="B65:I65"/>
      <pageMargins left="0.59" right="0.2" top="0.59" bottom="0.23" header="0.43" footer="0.16"/>
      <pageSetup paperSize="9" scale="81" orientation="portrait" cellComments="asDisplayed" r:id="rId1"/>
      <headerFooter alignWithMargins="0">
        <oddHeader>&amp;R（モデル案：地区センター）</oddHeader>
      </headerFooter>
    </customSheetView>
  </customSheetViews>
  <mergeCells count="102">
    <mergeCell ref="C19:D19"/>
    <mergeCell ref="C20:D20"/>
    <mergeCell ref="C21:D21"/>
    <mergeCell ref="C22:D22"/>
    <mergeCell ref="C37:D37"/>
    <mergeCell ref="C25:D25"/>
    <mergeCell ref="E32:F32"/>
    <mergeCell ref="E33:F33"/>
    <mergeCell ref="E34:F34"/>
    <mergeCell ref="E35:F35"/>
    <mergeCell ref="E23:F23"/>
    <mergeCell ref="E24:F24"/>
    <mergeCell ref="E25:F25"/>
    <mergeCell ref="E26:F26"/>
    <mergeCell ref="E27:F27"/>
    <mergeCell ref="E28:F28"/>
    <mergeCell ref="E29:F29"/>
    <mergeCell ref="E30:F30"/>
    <mergeCell ref="E19:F19"/>
    <mergeCell ref="E20:F20"/>
    <mergeCell ref="E21:F21"/>
    <mergeCell ref="E22:F22"/>
    <mergeCell ref="E43:F43"/>
    <mergeCell ref="E55:F55"/>
    <mergeCell ref="E51:F51"/>
    <mergeCell ref="E49:F49"/>
    <mergeCell ref="E50:F50"/>
    <mergeCell ref="E41:F41"/>
    <mergeCell ref="E40:F40"/>
    <mergeCell ref="E39:F39"/>
    <mergeCell ref="E31:F31"/>
    <mergeCell ref="E36:F36"/>
    <mergeCell ref="E38:F38"/>
    <mergeCell ref="C43:D43"/>
    <mergeCell ref="E48:F48"/>
    <mergeCell ref="C57:D57"/>
    <mergeCell ref="C51:D51"/>
    <mergeCell ref="C52:D52"/>
    <mergeCell ref="E54:F54"/>
    <mergeCell ref="E56:F56"/>
    <mergeCell ref="E37:F37"/>
    <mergeCell ref="E44:F44"/>
    <mergeCell ref="E42:F42"/>
    <mergeCell ref="B64:I64"/>
    <mergeCell ref="B63:D63"/>
    <mergeCell ref="E45:F45"/>
    <mergeCell ref="E47:F47"/>
    <mergeCell ref="E46:F46"/>
    <mergeCell ref="E52:F52"/>
    <mergeCell ref="E53:F53"/>
    <mergeCell ref="C53:D53"/>
    <mergeCell ref="C58:D58"/>
    <mergeCell ref="C59:D59"/>
    <mergeCell ref="C61:D61"/>
    <mergeCell ref="E57:F57"/>
    <mergeCell ref="E58:F58"/>
    <mergeCell ref="E59:F59"/>
    <mergeCell ref="E60:F60"/>
    <mergeCell ref="E61:F61"/>
    <mergeCell ref="C60:D60"/>
    <mergeCell ref="C54:D54"/>
    <mergeCell ref="C55:D55"/>
    <mergeCell ref="C56:D56"/>
    <mergeCell ref="E63:F63"/>
    <mergeCell ref="C50:D50"/>
    <mergeCell ref="C31:D31"/>
    <mergeCell ref="C34:D34"/>
    <mergeCell ref="C35:D35"/>
    <mergeCell ref="C36:D36"/>
    <mergeCell ref="C32:D32"/>
    <mergeCell ref="C33:D33"/>
    <mergeCell ref="C41:D41"/>
    <mergeCell ref="C42:D42"/>
    <mergeCell ref="C26:D26"/>
    <mergeCell ref="C27:D27"/>
    <mergeCell ref="C28:D28"/>
    <mergeCell ref="C39:D39"/>
    <mergeCell ref="C40:D40"/>
    <mergeCell ref="C29:D29"/>
    <mergeCell ref="C30:D30"/>
    <mergeCell ref="C38:D38"/>
    <mergeCell ref="C17:D17"/>
    <mergeCell ref="C18:D18"/>
    <mergeCell ref="C3:D3"/>
    <mergeCell ref="E12:F12"/>
    <mergeCell ref="E13:F13"/>
    <mergeCell ref="E14:F14"/>
    <mergeCell ref="E15:F15"/>
    <mergeCell ref="C9:D9"/>
    <mergeCell ref="C10:D10"/>
    <mergeCell ref="C11:D11"/>
    <mergeCell ref="C16:D16"/>
    <mergeCell ref="A5:I5"/>
    <mergeCell ref="G8:H8"/>
    <mergeCell ref="E16:F16"/>
    <mergeCell ref="C8:D8"/>
    <mergeCell ref="E8:F8"/>
    <mergeCell ref="E9:F9"/>
    <mergeCell ref="E10:F10"/>
    <mergeCell ref="E18:F18"/>
    <mergeCell ref="E11:F11"/>
    <mergeCell ref="E17:F17"/>
  </mergeCells>
  <phoneticPr fontId="2"/>
  <pageMargins left="0.59055118110236227" right="0.19685039370078741" top="0.59055118110236227" bottom="0.23622047244094491" header="0.43307086614173229" footer="0.15748031496062992"/>
  <pageSetup paperSize="9" scale="81" orientation="portrait" cellComments="asDisplayed"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様式28‐4総括表</vt:lpstr>
      <vt:lpstr>様式28-1総括表（単年度）</vt:lpstr>
      <vt:lpstr>28-2（収入内訳）</vt:lpstr>
      <vt:lpstr>28-3（支出内訳）</vt:lpstr>
      <vt:lpstr>'様式28-1総括表（単年度）'!Print_Area</vt:lpstr>
      <vt:lpstr>様式28‐4総括表!Print_Area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加山 操</dc:creator>
  <cp:lastModifiedBy>加山 操</cp:lastModifiedBy>
  <cp:lastPrinted>2026-02-17T23:39:59Z</cp:lastPrinted>
  <dcterms:created xsi:type="dcterms:W3CDTF">2003-09-15T09:51:18Z</dcterms:created>
  <dcterms:modified xsi:type="dcterms:W3CDTF">2026-06-03T05:10:30Z</dcterms:modified>
</cp:coreProperties>
</file>